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72FB2C6-F97E-4BE1-8762-8F6AF4638FA7}" xr6:coauthVersionLast="36" xr6:coauthVersionMax="36" xr10:uidLastSave="{00000000-0000-0000-0000-000000000000}"/>
  <bookViews>
    <workbookView xWindow="0" yWindow="0" windowWidth="28800" windowHeight="122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<sst xmlns="http://schemas.openxmlformats.org/spreadsheetml/2006/main" count="525" uniqueCount="220">
  <si>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</si>
  <si>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</si>
  <si>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</si>
  <si>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</si>
  <si>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</si>
  <si>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</si>
  <si>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</si>
  <si>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</si>
  <si>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</si>
  <si>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</si>
  <si>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</si>
  <si>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</si>
  <si>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</si>
  <si>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</si>
  <si>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</si>
  <si>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</si>
  <si>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</si>
  <si>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</si>
  <si>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</si>
  <si>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</si>
  <si>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</si>
  <si>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</si>
  <si>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</si>
  <si>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</si>
  <si>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</si>
  <si>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</si>
  <si>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</si>
  <si>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</si>
  <si>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</si>
  <si>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</si>
  <si>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</si>
  <si>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</si>
  <si>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</si>
  <si>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</si>
  <si>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</si>
  <si>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</si>
  <si>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</si>
  <si>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</si>
  <si>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</si>
  <si>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</si>
  <si>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</si>
  <si>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</si>
  <si>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</si>
  <si>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</si>
  <si>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</si>
  <si>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</si>
  <si>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</si>
  <si>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</si>
  <si>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</si>
  <si>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</si>
  <si>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</si>
  <si>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</si>
  <si>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</si>
  <si>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</si>
  <si>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</si>
  <si>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</si>
  <si>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</si>
  <si>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</si>
  <si>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</si>
  <si>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</si>
  <si>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</si>
  <si>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</si>
  <si>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</si>
  <si>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</si>
  <si>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</si>
  <si>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</si>
  <si>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</si>
  <si>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</si>
  <si>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</si>
  <si>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</si>
  <si>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</si>
  <si>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</si>
  <si>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</si>
  <si>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</si>
  <si>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</si>
  <si>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</si>
  <si>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</si>
  <si>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</si>
  <si>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</si>
  <si>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</si>
  <si>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</si>
  <si>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</si>
  <si>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</si>
  <si>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</si>
  <si>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</si>
  <si>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</si>
  <si>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</si>
  <si>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</si>
  <si>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</si>
  <si>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</si>
  <si>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</si>
  <si>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</si>
  <si>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</si>
  <si>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</si>
  <si>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</si>
  <si>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</si>
  <si>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</si>
  <si>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</si>
  <si>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</si>
  <si>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</si>
  <si>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</si>
  <si>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</si>
  <si>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</si>
  <si>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</si>
  <si>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</si>
  <si>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</si>
  <si>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</si>
  <si>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</si>
  <si>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</si>
  <si>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</si>
  <si>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</si>
  <si>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</si>
  <si>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</si>
  <si>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</si>
  <si>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</si>
  <si>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</si>
  <si>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</si>
  <si>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</si>
  <si>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</si>
  <si>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</si>
  <si>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</si>
  <si>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</si>
  <si>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</si>
  <si>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</si>
  <si>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</si>
  <si>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</si>
  <si>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</si>
  <si>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</si>
  <si>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</si>
  <si>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</si>
  <si>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</si>
  <si>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</si>
  <si>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</si>
  <si>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</si>
  <si>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</si>
  <si>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</si>
  <si>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</si>
  <si>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</si>
  <si>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</si>
  <si>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</si>
  <si>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</si>
  <si>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</si>
  <si>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</si>
  <si>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</si>
  <si>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</si>
  <si>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</si>
  <si>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</si>
  <si>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</si>
  <si>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</si>
  <si>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</si>
  <si>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</si>
  <si>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</si>
  <si>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</si>
  <si>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</si>
  <si>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</si>
  <si>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</si>
  <si>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</si>
  <si>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</si>
  <si>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</si>
  <si>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</si>
  <si>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</si>
  <si>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</si>
  <si>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</si>
  <si>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</si>
  <si>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</si>
  <si>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</si>
  <si>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</si>
  <si>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</si>
  <si>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</si>
  <si>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</si>
  <si>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</si>
  <si>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</si>
  <si>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</si>
  <si>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</si>
  <si>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</si>
  <si>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</si>
  <si>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</si>
  <si>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</si>
  <si>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</si>
  <si>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</si>
  <si>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</si>
  <si>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</si>
  <si>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</si>
  <si>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</si>
  <si>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</si>
  <si>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</si>
  <si>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</si>
  <si>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</si>
  <si>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</si>
  <si>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</si>
  <si>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</si>
  <si>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</si>
  <si>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</si>
  <si>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</si>
  <si>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</si>
  <si>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</si>
  <si>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</si>
  <si>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</si>
  <si>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</si>
  <si>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</si>
  <si>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</si>
  <si>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</si>
  <si>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</si>
  <si>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</si>
  <si>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</si>
  <si>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</si>
  <si>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</si>
  <si>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</si>
  <si>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</si>
  <si>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</si>
  <si>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</si>
  <si>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</si>
  <si>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</si>
  <si>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</si>
  <si>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</si>
  <si>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</si>
  <si>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</si>
  <si>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</si>
  <si>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</si>
  <si>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Delitzsch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</si>
</sst>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173" fontId="26" fillId="22" borderId="15" xfId="2" applyNumberFormat="1" applyFont="1" applyFill="1" applyBorder="1" applyAlignment="1" applyProtection="1">
      <alignment horizontal="right" vertical="center"/>
      <protection locked="0"/>
    </xf>
    <xf numFmtId="172" fontId="26" fillId="22" borderId="7" xfId="2" applyNumberFormat="1" applyFont="1" applyFill="1" applyBorder="1" applyAlignment="1" applyProtection="1">
      <alignment horizontal="right" vertical="center"/>
      <protection locked="0"/>
    </xf>
    <xf numFmtId="3" fontId="26" fillId="22" borderId="7" xfId="2" applyNumberFormat="1" applyFont="1" applyFill="1" applyBorder="1" applyAlignment="1" applyProtection="1">
      <alignment horizontal="right" vertical="center"/>
      <protection locked="0"/>
    </xf>
    <xf numFmtId="3" fontId="30" fillId="21" borderId="1" xfId="1" applyNumberFormat="1" applyFont="1" applyFill="1" applyBorder="1" applyAlignment="1" applyProtection="1">
      <alignment horizontal="right" vertical="center"/>
    </xf>
    <xf numFmtId="3" fontId="26" fillId="22" borderId="1" xfId="2" applyNumberFormat="1" applyFont="1" applyFill="1" applyBorder="1" applyAlignment="1" applyProtection="1">
      <alignment horizontal="right" vertical="center"/>
      <protection locked="0"/>
    </xf>
    <xf numFmtId="3" fontId="30" fillId="22" borderId="7" xfId="2" applyNumberFormat="1" applyFont="1" applyFill="1" applyBorder="1" applyAlignment="1" applyProtection="1">
      <alignment horizontal="right" vertical="center"/>
      <protection locked="0"/>
    </xf>
    <xf numFmtId="3" fontId="30" fillId="22" borderId="1" xfId="2" applyNumberFormat="1" applyFont="1" applyFill="1" applyBorder="1" applyAlignment="1" applyProtection="1">
      <alignment horizontal="right" vertical="center"/>
      <protection locked="0"/>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10000840</v>
      </c>
    </row>
    <row r="7" spans="1:3" ht="21" customHeight="1">
      <c r="B7" s="2" t="s">
        <v>25</v>
      </c>
      <c r="C7" s="52"/>
    </row>
    <row r="8" spans="1:3" ht="21" customHeight="1">
      <c r="B8" s="2" t="s">
        <v>82</v>
      </c>
      <c r="C8" s="11"/>
    </row>
    <row r="9" spans="1:3" ht="21" customHeight="1">
      <c r="B9" s="2" t="s">
        <v>83</v>
      </c>
      <c r="C9" s="109"/>
    </row>
    <row r="10" spans="1:3" ht="21" customHeight="1">
      <c r="B10" s="2" t="s">
        <v>84</v>
      </c>
      <c r="C10" s="110"/>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5" t="s">
        <v>20</v>
      </c>
      <c r="B3" s="46" t="s">
        <v>0</v>
      </c>
      <c r="C3" s="47"/>
    </row>
    <row r="4" spans="1:3" ht="85.5">
      <c r="A4" s="36">
        <v>1</v>
      </c>
      <c r="B4" s="37" t="s">
        <v>59</v>
      </c>
      <c r="C4" s="39" t="s">
        <v>86</v>
      </c>
    </row>
    <row r="5" spans="1:3" ht="42.75">
      <c r="A5" s="36">
        <v>2</v>
      </c>
      <c r="B5" s="37" t="s">
        <v>31</v>
      </c>
      <c r="C5" s="39" t="s">
        <v>211</v>
      </c>
    </row>
    <row r="6" spans="1:3" ht="15.75">
      <c r="A6" s="45" t="s">
        <v>2</v>
      </c>
      <c r="B6" s="46" t="s">
        <v>1</v>
      </c>
      <c r="C6" s="47"/>
    </row>
    <row r="7" spans="1:3" ht="28.5">
      <c r="A7" s="38">
        <v>1</v>
      </c>
      <c r="B7" s="37" t="s">
        <v>158</v>
      </c>
      <c r="C7" s="39" t="s">
        <v>161</v>
      </c>
    </row>
    <row r="8" spans="1:3">
      <c r="A8" s="50" t="s">
        <v>75</v>
      </c>
      <c r="B8" s="37" t="s">
        <v>159</v>
      </c>
      <c r="C8" s="39" t="s">
        <v>162</v>
      </c>
    </row>
    <row r="9" spans="1:3" ht="28.5">
      <c r="A9" s="50" t="s">
        <v>89</v>
      </c>
      <c r="B9" s="37" t="s">
        <v>160</v>
      </c>
      <c r="C9" s="39" t="s">
        <v>76</v>
      </c>
    </row>
    <row r="10" spans="1:3" ht="28.5">
      <c r="A10" s="50" t="s">
        <v>100</v>
      </c>
      <c r="B10" s="37" t="s">
        <v>87</v>
      </c>
      <c r="C10" s="39" t="s">
        <v>163</v>
      </c>
    </row>
    <row r="11" spans="1:3">
      <c r="A11" s="38">
        <v>2</v>
      </c>
      <c r="B11" s="37" t="s">
        <v>36</v>
      </c>
      <c r="C11" s="39" t="s">
        <v>66</v>
      </c>
    </row>
    <row r="12" spans="1:3">
      <c r="A12" s="21">
        <v>3</v>
      </c>
      <c r="B12" s="22" t="s">
        <v>58</v>
      </c>
      <c r="C12" s="39" t="s">
        <v>67</v>
      </c>
    </row>
    <row r="13" spans="1:3" ht="15.75">
      <c r="A13" s="45" t="s">
        <v>3</v>
      </c>
      <c r="B13" s="46" t="s">
        <v>5</v>
      </c>
      <c r="C13" s="47"/>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39"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Normal="100" workbookViewId="0">
      <selection activeCell="G52" sqref="G52"/>
    </sheetView>
  </sheetViews>
  <sheetFormatPr baseColWidth="10" defaultColWidth="11.42578125" defaultRowHeight="15.75"/>
  <cols>
    <col min="1" max="1" width="6.28515625" style="40" customWidth="1"/>
    <col min="2" max="2" width="87.7109375" style="89" customWidth="1"/>
    <col min="3" max="3" width="17.85546875" style="40" bestFit="1" customWidth="1"/>
    <col min="4" max="7" width="12.7109375" style="40" bestFit="1" customWidth="1"/>
    <col min="8" max="8" width="11.7109375" style="40" customWidth="1"/>
    <col min="9" max="19" width="12.7109375" style="40" bestFit="1" customWidth="1"/>
    <col min="20" max="16384" width="11.42578125" style="40"/>
  </cols>
  <sheetData>
    <row r="1" spans="1:19" ht="26.25" customHeight="1">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9" t="s">
        <v>20</v>
      </c>
      <c r="B2" s="83" t="s">
        <v>0</v>
      </c>
      <c r="C2" s="43"/>
      <c r="D2" s="43"/>
      <c r="E2" s="43"/>
      <c r="F2" s="43"/>
      <c r="G2" s="43"/>
      <c r="H2" s="43"/>
      <c r="I2" s="43"/>
      <c r="J2" s="43"/>
      <c r="K2" s="43"/>
      <c r="L2" s="43"/>
      <c r="M2" s="43"/>
      <c r="N2" s="43"/>
      <c r="O2" s="43"/>
      <c r="P2" s="43"/>
      <c r="Q2" s="43"/>
      <c r="R2" s="43"/>
      <c r="S2" s="43"/>
    </row>
    <row r="3" spans="1:19" ht="18.75" customHeight="1">
      <c r="A3" s="76">
        <v>1</v>
      </c>
      <c r="B3" s="79" t="s">
        <v>59</v>
      </c>
      <c r="C3" s="102">
        <v>27871.46</v>
      </c>
      <c r="D3" s="102">
        <v>29342.74</v>
      </c>
      <c r="E3" s="102">
        <v>3414.38</v>
      </c>
      <c r="F3" s="102">
        <v>2916.25</v>
      </c>
      <c r="G3" s="102">
        <v>3766.5</v>
      </c>
      <c r="H3" s="102">
        <v>4013.78</v>
      </c>
      <c r="I3" s="102">
        <v>4819.7</v>
      </c>
      <c r="J3" s="102">
        <v>4398.5</v>
      </c>
      <c r="K3" s="102">
        <v>31005.53</v>
      </c>
      <c r="L3" s="102">
        <v>31974.93</v>
      </c>
      <c r="M3" s="102">
        <v>32821.839999999997</v>
      </c>
      <c r="N3" s="102">
        <v>32058.050000000003</v>
      </c>
      <c r="O3" s="102">
        <v>34604</v>
      </c>
      <c r="P3" s="102">
        <v>36188</v>
      </c>
      <c r="Q3" s="102">
        <v>36852</v>
      </c>
      <c r="R3" s="102">
        <v>38512</v>
      </c>
      <c r="S3" s="102">
        <v>37899.5</v>
      </c>
    </row>
    <row r="4" spans="1:19" ht="18.75" customHeight="1">
      <c r="A4" s="76">
        <v>2</v>
      </c>
      <c r="B4" s="79" t="s">
        <v>31</v>
      </c>
      <c r="C4" s="103">
        <v>16.59</v>
      </c>
      <c r="D4" s="103">
        <v>17.47</v>
      </c>
      <c r="E4" s="103">
        <v>2.0299999999999998</v>
      </c>
      <c r="F4" s="103">
        <v>1.74</v>
      </c>
      <c r="G4" s="103">
        <v>2.2400000000000002</v>
      </c>
      <c r="H4" s="103">
        <v>2.39</v>
      </c>
      <c r="I4" s="103">
        <v>2.88</v>
      </c>
      <c r="J4" s="103">
        <v>2.64</v>
      </c>
      <c r="K4" s="103">
        <v>18.46</v>
      </c>
      <c r="L4" s="103">
        <v>19</v>
      </c>
      <c r="M4" s="103">
        <v>19.7</v>
      </c>
      <c r="N4" s="103">
        <v>19.080000000000002</v>
      </c>
      <c r="O4" s="103">
        <v>20.62</v>
      </c>
      <c r="P4" s="103">
        <v>21.8</v>
      </c>
      <c r="Q4" s="103">
        <v>22.2</v>
      </c>
      <c r="R4" s="103">
        <v>23.2</v>
      </c>
      <c r="S4" s="103">
        <v>22.9</v>
      </c>
    </row>
    <row r="5" spans="1:19" ht="18.75" customHeight="1">
      <c r="A5" s="77" t="s">
        <v>2</v>
      </c>
      <c r="B5" s="84" t="s">
        <v>1</v>
      </c>
      <c r="C5" s="43"/>
      <c r="D5" s="43"/>
      <c r="E5" s="43"/>
      <c r="F5" s="43"/>
      <c r="G5" s="43"/>
      <c r="H5" s="43"/>
      <c r="I5" s="43"/>
      <c r="J5" s="43"/>
      <c r="K5" s="43"/>
      <c r="L5" s="43"/>
      <c r="M5" s="43"/>
      <c r="N5" s="43"/>
      <c r="O5" s="43"/>
      <c r="P5" s="43"/>
      <c r="Q5" s="43"/>
      <c r="R5" s="43"/>
      <c r="S5" s="43"/>
    </row>
    <row r="6" spans="1:19" ht="18.75" customHeight="1">
      <c r="A6" s="76">
        <v>1</v>
      </c>
      <c r="B6" s="79" t="s">
        <v>158</v>
      </c>
      <c r="C6" s="104">
        <v>18399171.830000002</v>
      </c>
      <c r="D6" s="104">
        <v>18525185.520000003</v>
      </c>
      <c r="E6" s="104">
        <v>17570032.449999999</v>
      </c>
      <c r="F6" s="104">
        <v>15912517.16</v>
      </c>
      <c r="G6" s="104">
        <v>17677702.600000001</v>
      </c>
      <c r="H6" s="104">
        <v>8644978.129999999</v>
      </c>
      <c r="I6" s="104">
        <v>17375379.629999999</v>
      </c>
      <c r="J6" s="104">
        <v>20428580.689999998</v>
      </c>
      <c r="K6" s="104">
        <v>20214091</v>
      </c>
      <c r="L6" s="104">
        <v>21196288</v>
      </c>
      <c r="M6" s="104">
        <v>21403747</v>
      </c>
      <c r="N6" s="104">
        <v>20533839.68</v>
      </c>
      <c r="O6" s="104">
        <v>17790382</v>
      </c>
      <c r="P6" s="104">
        <v>19801669.949999999</v>
      </c>
      <c r="Q6" s="104">
        <v>20716979.25</v>
      </c>
      <c r="R6" s="104">
        <v>13678867.390000001</v>
      </c>
      <c r="S6" s="104">
        <v>10823756</v>
      </c>
    </row>
    <row r="7" spans="1:19" ht="18.75" customHeight="1">
      <c r="A7" s="78" t="s">
        <v>75</v>
      </c>
      <c r="B7" s="79" t="s">
        <v>159</v>
      </c>
      <c r="C7" s="107">
        <v>11889620.18</v>
      </c>
      <c r="D7" s="107">
        <v>12179196.390000001</v>
      </c>
      <c r="E7" s="104">
        <v>11321867.989999998</v>
      </c>
      <c r="F7" s="104">
        <v>8759351.3099999987</v>
      </c>
      <c r="G7" s="104">
        <v>10572658.799999999</v>
      </c>
      <c r="H7" s="104">
        <v>2203350.61</v>
      </c>
      <c r="I7" s="104">
        <v>9378880.1799999997</v>
      </c>
      <c r="J7" s="104">
        <v>12161155.719999999</v>
      </c>
      <c r="K7" s="107">
        <v>14526692</v>
      </c>
      <c r="L7" s="104">
        <v>14849507.779999999</v>
      </c>
      <c r="M7" s="104">
        <v>15322314.15</v>
      </c>
      <c r="N7" s="104">
        <v>13894321.290000001</v>
      </c>
      <c r="O7" s="104">
        <v>11360561.08</v>
      </c>
      <c r="P7" s="104">
        <v>14135684.899999997</v>
      </c>
      <c r="Q7" s="104">
        <v>14619564.439999999</v>
      </c>
      <c r="R7" s="104">
        <v>7831050.5500000007</v>
      </c>
      <c r="S7" s="104">
        <v>4804046.6500000004</v>
      </c>
    </row>
    <row r="8" spans="1:19" ht="18.75" customHeight="1">
      <c r="A8" s="78" t="s">
        <v>89</v>
      </c>
      <c r="B8" s="79" t="s">
        <v>160</v>
      </c>
      <c r="C8" s="107">
        <v>629221.31999999995</v>
      </c>
      <c r="D8" s="107">
        <v>612443.89</v>
      </c>
      <c r="E8" s="104">
        <v>619780.88</v>
      </c>
      <c r="F8" s="104">
        <v>637447.13</v>
      </c>
      <c r="G8" s="104">
        <v>624744.47</v>
      </c>
      <c r="H8" s="104">
        <v>590960.06000000006</v>
      </c>
      <c r="I8" s="104">
        <v>736826.74</v>
      </c>
      <c r="J8" s="104">
        <v>702120.73</v>
      </c>
      <c r="K8" s="107">
        <v>607351</v>
      </c>
      <c r="L8" s="104">
        <v>694994</v>
      </c>
      <c r="M8" s="104">
        <v>581944</v>
      </c>
      <c r="N8" s="104">
        <v>582998.26</v>
      </c>
      <c r="O8" s="104">
        <v>572842.88</v>
      </c>
      <c r="P8" s="104">
        <v>565569.94999999995</v>
      </c>
      <c r="Q8" s="104">
        <v>564133.77</v>
      </c>
      <c r="R8" s="104">
        <v>565924.93000000005</v>
      </c>
      <c r="S8" s="104">
        <v>545647.91</v>
      </c>
    </row>
    <row r="9" spans="1:19">
      <c r="A9" s="78" t="s">
        <v>100</v>
      </c>
      <c r="B9" s="79" t="s">
        <v>87</v>
      </c>
      <c r="C9" s="107">
        <v>6509551.6500000022</v>
      </c>
      <c r="D9" s="107">
        <v>6345989.1300000027</v>
      </c>
      <c r="E9" s="104">
        <v>6248164.4600000009</v>
      </c>
      <c r="F9" s="104">
        <v>7153165.8500000015</v>
      </c>
      <c r="G9" s="104">
        <v>7105043.8000000026</v>
      </c>
      <c r="H9" s="104">
        <v>6441627.5199999996</v>
      </c>
      <c r="I9" s="104">
        <v>7996499.4499999993</v>
      </c>
      <c r="J9" s="104">
        <v>8267424.9699999988</v>
      </c>
      <c r="K9" s="107">
        <v>5687399</v>
      </c>
      <c r="L9" s="104">
        <v>6346780.2200000007</v>
      </c>
      <c r="M9" s="104">
        <v>6081432.8499999996</v>
      </c>
      <c r="N9" s="104">
        <v>6639518.3899999987</v>
      </c>
      <c r="O9" s="104">
        <v>6429820.9199999999</v>
      </c>
      <c r="P9" s="104">
        <v>5665985.0500000026</v>
      </c>
      <c r="Q9" s="104">
        <v>6097414.8100000005</v>
      </c>
      <c r="R9" s="104">
        <v>5847816.8399999999</v>
      </c>
      <c r="S9" s="104">
        <v>6019709.3499999996</v>
      </c>
    </row>
    <row r="10" spans="1:19" ht="30">
      <c r="A10" s="76">
        <v>2</v>
      </c>
      <c r="B10" s="79" t="s">
        <v>36</v>
      </c>
      <c r="C10" s="104"/>
      <c r="D10" s="104"/>
      <c r="E10" s="104"/>
      <c r="F10" s="104"/>
      <c r="G10" s="104"/>
      <c r="H10" s="104"/>
      <c r="I10" s="104"/>
      <c r="J10" s="104"/>
      <c r="K10" s="104"/>
      <c r="L10" s="104"/>
      <c r="M10" s="104"/>
      <c r="N10" s="104"/>
      <c r="O10" s="104"/>
      <c r="P10" s="104"/>
      <c r="Q10" s="104"/>
      <c r="R10" s="104"/>
      <c r="S10" s="104"/>
    </row>
    <row r="11" spans="1:19" ht="18.75" customHeight="1">
      <c r="A11" s="76">
        <v>3</v>
      </c>
      <c r="B11" s="79" t="s">
        <v>58</v>
      </c>
      <c r="C11" s="104">
        <v>64595.39</v>
      </c>
      <c r="D11" s="104">
        <v>54061.34</v>
      </c>
      <c r="E11" s="104">
        <v>0</v>
      </c>
      <c r="F11" s="104">
        <v>0</v>
      </c>
      <c r="G11" s="104">
        <v>0</v>
      </c>
      <c r="H11" s="104">
        <v>0</v>
      </c>
      <c r="I11" s="104">
        <v>0</v>
      </c>
      <c r="J11" s="104">
        <v>0</v>
      </c>
      <c r="K11" s="104">
        <v>28272</v>
      </c>
      <c r="L11" s="104">
        <v>31527</v>
      </c>
      <c r="M11" s="104">
        <v>22832</v>
      </c>
      <c r="N11" s="104">
        <v>24998.43</v>
      </c>
      <c r="O11" s="104">
        <v>26768.97</v>
      </c>
      <c r="P11" s="104">
        <v>23111.03</v>
      </c>
      <c r="Q11" s="104">
        <v>20079.740000000002</v>
      </c>
      <c r="R11" s="104">
        <v>14881.2</v>
      </c>
      <c r="S11" s="104">
        <v>25539.39</v>
      </c>
    </row>
    <row r="12" spans="1:19" ht="18.75" customHeight="1">
      <c r="A12" s="77" t="s">
        <v>3</v>
      </c>
      <c r="B12" s="84" t="s">
        <v>5</v>
      </c>
      <c r="C12" s="105"/>
      <c r="D12" s="105"/>
      <c r="E12" s="105"/>
      <c r="F12" s="105"/>
      <c r="G12" s="105"/>
      <c r="H12" s="105"/>
      <c r="I12" s="105"/>
      <c r="J12" s="105"/>
      <c r="K12" s="105"/>
      <c r="L12" s="105"/>
      <c r="M12" s="105"/>
      <c r="N12" s="105"/>
      <c r="O12" s="105"/>
      <c r="P12" s="105"/>
      <c r="Q12" s="105"/>
      <c r="R12" s="105"/>
      <c r="S12" s="105"/>
    </row>
    <row r="13" spans="1:19" ht="18.75" customHeight="1">
      <c r="A13" s="76">
        <v>1</v>
      </c>
      <c r="B13" s="79" t="s">
        <v>37</v>
      </c>
      <c r="C13" s="104">
        <v>1480024.3199999998</v>
      </c>
      <c r="D13" s="104">
        <v>1266785.8700000001</v>
      </c>
      <c r="E13" s="104">
        <v>1419477.2699999993</v>
      </c>
      <c r="F13" s="104">
        <v>1774876.4500000009</v>
      </c>
      <c r="G13" s="104">
        <v>1135568.7300000004</v>
      </c>
      <c r="H13" s="104">
        <v>1549723.5899999996</v>
      </c>
      <c r="I13" s="104">
        <v>1910064.99</v>
      </c>
      <c r="J13" s="104">
        <v>1998973.969999999</v>
      </c>
      <c r="K13" s="104">
        <v>2546505.0299999998</v>
      </c>
      <c r="L13" s="104">
        <v>1104282.9899999993</v>
      </c>
      <c r="M13" s="104">
        <v>1369171.1599999992</v>
      </c>
      <c r="N13" s="104">
        <v>1536829.3000000005</v>
      </c>
      <c r="O13" s="104">
        <v>1325097.7799999993</v>
      </c>
      <c r="P13" s="104">
        <v>919437.03000000049</v>
      </c>
      <c r="Q13" s="104">
        <v>1167767.3000000003</v>
      </c>
      <c r="R13" s="104">
        <v>1179594.6900000004</v>
      </c>
      <c r="S13" s="104">
        <v>1624138.8999999994</v>
      </c>
    </row>
    <row r="14" spans="1:19" ht="30">
      <c r="A14" s="78" t="s">
        <v>75</v>
      </c>
      <c r="B14" s="79" t="s">
        <v>80</v>
      </c>
      <c r="C14" s="104"/>
      <c r="D14" s="104"/>
      <c r="E14" s="104"/>
      <c r="F14" s="104"/>
      <c r="G14" s="104"/>
      <c r="H14" s="104"/>
      <c r="I14" s="104"/>
      <c r="J14" s="104"/>
      <c r="K14" s="104"/>
      <c r="L14" s="104"/>
      <c r="M14" s="104"/>
      <c r="N14" s="104"/>
      <c r="O14" s="104"/>
      <c r="P14" s="104"/>
      <c r="Q14" s="104"/>
      <c r="R14" s="104"/>
      <c r="S14" s="104"/>
    </row>
    <row r="15" spans="1:19" ht="18.75" customHeight="1">
      <c r="A15" s="78" t="s">
        <v>89</v>
      </c>
      <c r="B15" s="79" t="s">
        <v>90</v>
      </c>
      <c r="C15" s="104">
        <v>337726.8</v>
      </c>
      <c r="D15" s="104">
        <v>805942.88</v>
      </c>
      <c r="E15" s="104">
        <v>1104148.55</v>
      </c>
      <c r="F15" s="104">
        <v>988981.72</v>
      </c>
      <c r="G15" s="104">
        <v>753359.76</v>
      </c>
      <c r="H15" s="104">
        <v>1277901.3399999999</v>
      </c>
      <c r="I15" s="104">
        <v>1489922.96</v>
      </c>
      <c r="J15" s="104">
        <v>1823058.6199999999</v>
      </c>
      <c r="K15" s="104">
        <v>2374290.4499999997</v>
      </c>
      <c r="L15" s="104">
        <v>806146.67</v>
      </c>
      <c r="M15" s="104">
        <v>1055904.3700000001</v>
      </c>
      <c r="N15" s="104">
        <v>1207774.6500000001</v>
      </c>
      <c r="O15" s="104">
        <v>817043.83</v>
      </c>
      <c r="P15" s="104">
        <v>562176.07000000007</v>
      </c>
      <c r="Q15" s="104">
        <v>646526.69999999995</v>
      </c>
      <c r="R15" s="104">
        <v>622849.81000000006</v>
      </c>
      <c r="S15" s="104">
        <v>612835.28</v>
      </c>
    </row>
    <row r="16" spans="1:19" ht="18.75" customHeight="1">
      <c r="A16" s="77" t="s">
        <v>4</v>
      </c>
      <c r="B16" s="84" t="s">
        <v>32</v>
      </c>
      <c r="C16" s="105"/>
      <c r="D16" s="105"/>
      <c r="E16" s="105"/>
      <c r="F16" s="105"/>
      <c r="G16" s="105"/>
      <c r="H16" s="105"/>
      <c r="I16" s="105"/>
      <c r="J16" s="105"/>
      <c r="K16" s="105"/>
      <c r="L16" s="105"/>
      <c r="M16" s="105"/>
      <c r="N16" s="105"/>
      <c r="O16" s="105"/>
      <c r="P16" s="105"/>
      <c r="Q16" s="105"/>
      <c r="R16" s="105"/>
      <c r="S16" s="105"/>
    </row>
    <row r="17" spans="1:19" ht="18.75" customHeight="1">
      <c r="A17" s="76">
        <v>1</v>
      </c>
      <c r="B17" s="79" t="s">
        <v>165</v>
      </c>
      <c r="C17" s="104">
        <v>983608.02</v>
      </c>
      <c r="D17" s="104">
        <v>882009.23</v>
      </c>
      <c r="E17" s="104">
        <v>135372.04999999999</v>
      </c>
      <c r="F17" s="104">
        <v>98633.95</v>
      </c>
      <c r="G17" s="104">
        <v>134701.25</v>
      </c>
      <c r="H17" s="104">
        <v>176239.94</v>
      </c>
      <c r="I17" s="104">
        <v>158417.17000000001</v>
      </c>
      <c r="J17" s="104">
        <v>167113.41</v>
      </c>
      <c r="K17" s="104">
        <v>1134714.58</v>
      </c>
      <c r="L17" s="104">
        <v>1224736.02</v>
      </c>
      <c r="M17" s="104">
        <v>1349000.66</v>
      </c>
      <c r="N17" s="104">
        <v>1393892.6900000002</v>
      </c>
      <c r="O17" s="104">
        <v>1401545.53</v>
      </c>
      <c r="P17" s="104">
        <v>1353923.75</v>
      </c>
      <c r="Q17" s="104">
        <v>1438905.37</v>
      </c>
      <c r="R17" s="104">
        <v>1490272.6199999999</v>
      </c>
      <c r="S17" s="104">
        <v>1527731.31</v>
      </c>
    </row>
    <row r="18" spans="1:19" ht="18.75" customHeight="1">
      <c r="A18" s="80">
        <v>2</v>
      </c>
      <c r="B18" s="79" t="s">
        <v>38</v>
      </c>
      <c r="C18" s="104">
        <v>1603491.2200000002</v>
      </c>
      <c r="D18" s="104">
        <v>2056008.4099999997</v>
      </c>
      <c r="E18" s="104">
        <v>4084141.0899999994</v>
      </c>
      <c r="F18" s="104">
        <v>4386585.6500000013</v>
      </c>
      <c r="G18" s="104">
        <v>4969537.53</v>
      </c>
      <c r="H18" s="104">
        <v>4410209.3</v>
      </c>
      <c r="I18" s="104">
        <v>4941259.0500000007</v>
      </c>
      <c r="J18" s="104">
        <v>5134826.5299999993</v>
      </c>
      <c r="K18" s="104">
        <v>1048488.1700000004</v>
      </c>
      <c r="L18" s="104">
        <v>854175.24999999988</v>
      </c>
      <c r="M18" s="104">
        <v>1054892.7499999995</v>
      </c>
      <c r="N18" s="104">
        <v>1319650.17</v>
      </c>
      <c r="O18" s="104">
        <v>1371726.83</v>
      </c>
      <c r="P18" s="104">
        <v>996774.75999999954</v>
      </c>
      <c r="Q18" s="104">
        <v>1045096.2399999995</v>
      </c>
      <c r="R18" s="104">
        <v>1466138.2600000002</v>
      </c>
      <c r="S18" s="104">
        <v>1156782.5699999996</v>
      </c>
    </row>
    <row r="19" spans="1:19" ht="18.75" customHeight="1">
      <c r="A19" s="78" t="s">
        <v>97</v>
      </c>
      <c r="B19" s="79" t="s">
        <v>39</v>
      </c>
      <c r="C19" s="104">
        <v>0</v>
      </c>
      <c r="D19" s="104">
        <v>404817</v>
      </c>
      <c r="E19" s="104">
        <v>1426100</v>
      </c>
      <c r="F19" s="104">
        <v>1511978</v>
      </c>
      <c r="G19" s="104">
        <v>1520822</v>
      </c>
      <c r="H19" s="104">
        <v>1476939</v>
      </c>
      <c r="I19" s="104">
        <v>1547650</v>
      </c>
      <c r="J19" s="104">
        <v>1773352</v>
      </c>
      <c r="K19" s="104">
        <v>0</v>
      </c>
      <c r="L19" s="104">
        <v>0</v>
      </c>
      <c r="M19" s="104">
        <v>0</v>
      </c>
      <c r="N19" s="104">
        <v>0</v>
      </c>
      <c r="O19" s="104">
        <v>0</v>
      </c>
      <c r="P19" s="104">
        <v>0</v>
      </c>
      <c r="Q19" s="104">
        <v>0</v>
      </c>
      <c r="R19" s="104">
        <v>0</v>
      </c>
      <c r="S19" s="104"/>
    </row>
    <row r="20" spans="1:19" ht="30">
      <c r="A20" s="78" t="s">
        <v>98</v>
      </c>
      <c r="B20" s="79" t="s">
        <v>79</v>
      </c>
      <c r="C20" s="104">
        <v>1439449.35</v>
      </c>
      <c r="D20" s="104">
        <v>1098773.4099999999</v>
      </c>
      <c r="E20" s="104">
        <v>791495</v>
      </c>
      <c r="F20" s="104">
        <v>1147442</v>
      </c>
      <c r="G20" s="104">
        <v>1748824.75</v>
      </c>
      <c r="H20" s="104">
        <v>1237959.99</v>
      </c>
      <c r="I20" s="104">
        <v>1468100</v>
      </c>
      <c r="J20" s="104">
        <v>1647352</v>
      </c>
      <c r="K20" s="104">
        <v>837915</v>
      </c>
      <c r="L20" s="104">
        <v>749304</v>
      </c>
      <c r="M20" s="104">
        <v>868850</v>
      </c>
      <c r="N20" s="104">
        <v>1213042.1200000001</v>
      </c>
      <c r="O20" s="104">
        <v>1223244.74</v>
      </c>
      <c r="P20" s="104">
        <v>830686.77</v>
      </c>
      <c r="Q20" s="104">
        <v>907726.26</v>
      </c>
      <c r="R20" s="104">
        <v>1153235.3899999999</v>
      </c>
      <c r="S20" s="104">
        <v>1024944.93</v>
      </c>
    </row>
    <row r="21" spans="1:19" ht="18.75" customHeight="1">
      <c r="A21" s="76">
        <v>3</v>
      </c>
      <c r="B21" s="79" t="s">
        <v>40</v>
      </c>
      <c r="C21" s="104">
        <v>1274443.94</v>
      </c>
      <c r="D21" s="104">
        <v>1327418.83</v>
      </c>
      <c r="E21" s="104">
        <v>694623.13</v>
      </c>
      <c r="F21" s="104">
        <v>825653.62</v>
      </c>
      <c r="G21" s="104">
        <v>744150.83</v>
      </c>
      <c r="H21" s="104">
        <v>867171.35</v>
      </c>
      <c r="I21" s="104">
        <v>852330.55</v>
      </c>
      <c r="J21" s="104">
        <v>826030.34</v>
      </c>
      <c r="K21" s="104">
        <v>995925.64</v>
      </c>
      <c r="L21" s="104">
        <v>1286464.23</v>
      </c>
      <c r="M21" s="104">
        <v>1143503</v>
      </c>
      <c r="N21" s="104">
        <v>1087924.5900000001</v>
      </c>
      <c r="O21" s="104">
        <v>1021976.27</v>
      </c>
      <c r="P21" s="104">
        <v>977170.61999999988</v>
      </c>
      <c r="Q21" s="104">
        <v>985751.96</v>
      </c>
      <c r="R21" s="104">
        <v>1146786.3400000001</v>
      </c>
      <c r="S21" s="104">
        <v>1105224.9500000002</v>
      </c>
    </row>
    <row r="22" spans="1:19" ht="18.75" customHeight="1">
      <c r="A22" s="78" t="s">
        <v>99</v>
      </c>
      <c r="B22" s="79" t="s">
        <v>57</v>
      </c>
      <c r="C22" s="104">
        <v>629221.31999999995</v>
      </c>
      <c r="D22" s="104">
        <v>612443.89</v>
      </c>
      <c r="E22" s="104">
        <v>619780.88</v>
      </c>
      <c r="F22" s="104">
        <v>637447.13</v>
      </c>
      <c r="G22" s="104">
        <v>624744.47</v>
      </c>
      <c r="H22" s="104">
        <v>590960.06000000006</v>
      </c>
      <c r="I22" s="104">
        <v>736826.74</v>
      </c>
      <c r="J22" s="104">
        <v>702120.73</v>
      </c>
      <c r="K22" s="104">
        <v>607351</v>
      </c>
      <c r="L22" s="104">
        <v>694994</v>
      </c>
      <c r="M22" s="104">
        <v>581944</v>
      </c>
      <c r="N22" s="104">
        <v>582998.26</v>
      </c>
      <c r="O22" s="104">
        <v>572842.88</v>
      </c>
      <c r="P22" s="104">
        <v>565569.94999999995</v>
      </c>
      <c r="Q22" s="104">
        <v>564133.77</v>
      </c>
      <c r="R22" s="104">
        <v>565924.93000000005</v>
      </c>
      <c r="S22" s="104">
        <v>545647.91</v>
      </c>
    </row>
    <row r="23" spans="1:19" ht="18.75" customHeight="1">
      <c r="A23" s="78" t="s">
        <v>103</v>
      </c>
      <c r="B23" s="79" t="s">
        <v>104</v>
      </c>
      <c r="C23" s="104"/>
      <c r="D23" s="104"/>
      <c r="E23" s="104"/>
      <c r="F23" s="104"/>
      <c r="G23" s="104"/>
      <c r="H23" s="104"/>
      <c r="I23" s="104"/>
      <c r="J23" s="104"/>
      <c r="K23" s="104"/>
      <c r="L23" s="104"/>
      <c r="M23" s="104"/>
      <c r="N23" s="104"/>
      <c r="O23" s="104"/>
      <c r="P23" s="104"/>
      <c r="Q23" s="104"/>
      <c r="R23" s="104"/>
      <c r="S23" s="104"/>
    </row>
    <row r="24" spans="1:19" ht="30">
      <c r="A24" s="76">
        <v>4</v>
      </c>
      <c r="B24" s="79" t="s">
        <v>41</v>
      </c>
      <c r="C24" s="104">
        <v>1006692.28</v>
      </c>
      <c r="D24" s="104">
        <v>1014758.49</v>
      </c>
      <c r="E24" s="104">
        <v>137.25</v>
      </c>
      <c r="F24" s="104">
        <v>210</v>
      </c>
      <c r="G24" s="104">
        <v>332.6</v>
      </c>
      <c r="H24" s="104">
        <v>225.11</v>
      </c>
      <c r="I24" s="104">
        <v>294.07</v>
      </c>
      <c r="J24" s="104">
        <v>401.51</v>
      </c>
      <c r="K24" s="104">
        <v>1140127</v>
      </c>
      <c r="L24" s="104">
        <v>1027201</v>
      </c>
      <c r="M24" s="104">
        <v>1011891</v>
      </c>
      <c r="N24" s="104">
        <v>1045700.45</v>
      </c>
      <c r="O24" s="104">
        <v>1045502.06</v>
      </c>
      <c r="P24" s="104">
        <v>1066973.3700000001</v>
      </c>
      <c r="Q24" s="104">
        <v>1035729.94</v>
      </c>
      <c r="R24" s="104">
        <v>1050879.08</v>
      </c>
      <c r="S24" s="104">
        <v>1084675.27</v>
      </c>
    </row>
    <row r="25" spans="1:19" ht="18.75" customHeight="1">
      <c r="A25" s="76">
        <v>5</v>
      </c>
      <c r="B25" s="79" t="s">
        <v>42</v>
      </c>
      <c r="C25" s="104">
        <v>20191.52</v>
      </c>
      <c r="D25" s="104">
        <v>60937.89</v>
      </c>
      <c r="E25" s="104">
        <v>9236.5300000000007</v>
      </c>
      <c r="F25" s="104">
        <v>6772.52</v>
      </c>
      <c r="G25" s="104">
        <v>29821.16</v>
      </c>
      <c r="H25" s="104">
        <v>7363.79</v>
      </c>
      <c r="I25" s="104">
        <v>3644.31</v>
      </c>
      <c r="J25" s="104">
        <v>862.57</v>
      </c>
      <c r="K25" s="104">
        <v>30534</v>
      </c>
      <c r="L25" s="104">
        <v>50196</v>
      </c>
      <c r="M25" s="104">
        <v>5207.67</v>
      </c>
      <c r="N25" s="104">
        <v>9655.69</v>
      </c>
      <c r="O25" s="104">
        <v>10323</v>
      </c>
      <c r="P25" s="104">
        <v>15551.12</v>
      </c>
      <c r="Q25" s="104">
        <v>2854.98</v>
      </c>
      <c r="R25" s="104">
        <v>1083.22</v>
      </c>
      <c r="S25" s="104">
        <v>360.52</v>
      </c>
    </row>
    <row r="26" spans="1:19" ht="18.75" customHeight="1">
      <c r="A26" s="76">
        <v>6</v>
      </c>
      <c r="B26" s="79" t="s">
        <v>43</v>
      </c>
      <c r="C26" s="104">
        <v>204781.43</v>
      </c>
      <c r="D26" s="104">
        <v>269830.59999999998</v>
      </c>
      <c r="E26" s="104">
        <v>22112.69</v>
      </c>
      <c r="F26" s="104">
        <v>9719.77</v>
      </c>
      <c r="G26" s="104">
        <v>8228.99</v>
      </c>
      <c r="H26" s="104">
        <v>33228.15</v>
      </c>
      <c r="I26" s="104">
        <v>12833.43</v>
      </c>
      <c r="J26" s="104">
        <v>7603.22</v>
      </c>
      <c r="K26" s="104">
        <v>156362</v>
      </c>
      <c r="L26" s="104">
        <v>89180</v>
      </c>
      <c r="M26" s="104">
        <v>111238.22</v>
      </c>
      <c r="N26" s="104">
        <v>70328.38</v>
      </c>
      <c r="O26" s="104">
        <v>67314</v>
      </c>
      <c r="P26" s="104">
        <v>56340.08</v>
      </c>
      <c r="Q26" s="104">
        <v>48610.45</v>
      </c>
      <c r="R26" s="104">
        <v>45974.02</v>
      </c>
      <c r="S26" s="104">
        <v>27666.66</v>
      </c>
    </row>
    <row r="27" spans="1:19" ht="18.75" customHeight="1">
      <c r="A27" s="76">
        <v>7</v>
      </c>
      <c r="B27" s="79" t="s">
        <v>60</v>
      </c>
      <c r="C27" s="104">
        <v>592698.42000000004</v>
      </c>
      <c r="D27" s="104">
        <v>544716.68000000005</v>
      </c>
      <c r="E27" s="104">
        <v>29375.03</v>
      </c>
      <c r="F27" s="104">
        <v>190660.56</v>
      </c>
      <c r="G27" s="104">
        <v>50892.92</v>
      </c>
      <c r="H27" s="104">
        <v>161783.26</v>
      </c>
      <c r="I27" s="104">
        <v>113091.22</v>
      </c>
      <c r="J27" s="104">
        <v>32667.52</v>
      </c>
      <c r="K27" s="104">
        <v>344556.03</v>
      </c>
      <c r="L27" s="104">
        <v>651270.09</v>
      </c>
      <c r="M27" s="104">
        <v>211510.94</v>
      </c>
      <c r="N27" s="104">
        <v>264922.7</v>
      </c>
      <c r="O27" s="104">
        <v>335088.68</v>
      </c>
      <c r="P27" s="104">
        <v>233191.02000000002</v>
      </c>
      <c r="Q27" s="104">
        <v>253633.72</v>
      </c>
      <c r="R27" s="104">
        <v>188272.28999999998</v>
      </c>
      <c r="S27" s="104">
        <v>191753.08000000002</v>
      </c>
    </row>
    <row r="28" spans="1:19" ht="18.75" customHeight="1">
      <c r="A28" s="81" t="s">
        <v>105</v>
      </c>
      <c r="B28" s="85" t="s">
        <v>166</v>
      </c>
      <c r="C28" s="104">
        <v>0</v>
      </c>
      <c r="D28" s="104">
        <v>0</v>
      </c>
      <c r="E28" s="104">
        <v>0</v>
      </c>
      <c r="F28" s="104">
        <v>0</v>
      </c>
      <c r="G28" s="104">
        <v>0</v>
      </c>
      <c r="H28" s="104">
        <v>0</v>
      </c>
      <c r="I28" s="104">
        <v>0</v>
      </c>
      <c r="J28" s="104">
        <v>0</v>
      </c>
      <c r="K28" s="104">
        <v>4151</v>
      </c>
      <c r="L28" s="104">
        <v>4101</v>
      </c>
      <c r="M28" s="104">
        <v>4107</v>
      </c>
      <c r="N28" s="104">
        <v>4101.78</v>
      </c>
      <c r="O28" s="104">
        <v>4102.6099999999997</v>
      </c>
      <c r="P28" s="104">
        <v>4100.1400000000003</v>
      </c>
      <c r="Q28" s="104">
        <v>4100.5600000000004</v>
      </c>
      <c r="R28" s="104">
        <v>4099.08</v>
      </c>
      <c r="S28" s="104">
        <v>16667.63</v>
      </c>
    </row>
    <row r="29" spans="1:19" ht="18.75" customHeight="1">
      <c r="A29" s="81" t="s">
        <v>106</v>
      </c>
      <c r="B29" s="86" t="s">
        <v>107</v>
      </c>
      <c r="C29" s="104"/>
      <c r="D29" s="104"/>
      <c r="E29" s="104"/>
      <c r="F29" s="104"/>
      <c r="G29" s="104"/>
      <c r="H29" s="104"/>
      <c r="I29" s="104"/>
      <c r="J29" s="104"/>
      <c r="K29" s="104"/>
      <c r="L29" s="104"/>
      <c r="M29" s="104"/>
      <c r="N29" s="104"/>
      <c r="O29" s="104"/>
      <c r="P29" s="104"/>
      <c r="Q29" s="104"/>
      <c r="R29" s="104"/>
      <c r="S29" s="104"/>
    </row>
    <row r="30" spans="1:19" ht="18.75" customHeight="1">
      <c r="A30" s="69" t="s">
        <v>21</v>
      </c>
      <c r="B30" s="83" t="s">
        <v>73</v>
      </c>
      <c r="C30" s="105"/>
      <c r="D30" s="105"/>
      <c r="E30" s="105"/>
      <c r="F30" s="105"/>
      <c r="G30" s="105"/>
      <c r="H30" s="105"/>
      <c r="I30" s="105"/>
      <c r="J30" s="105"/>
      <c r="K30" s="105"/>
      <c r="L30" s="105"/>
      <c r="M30" s="105"/>
      <c r="N30" s="105"/>
      <c r="O30" s="105"/>
      <c r="P30" s="105"/>
      <c r="Q30" s="105"/>
      <c r="R30" s="105"/>
      <c r="S30" s="105"/>
    </row>
    <row r="31" spans="1:19" ht="18.75" customHeight="1">
      <c r="A31" s="44">
        <v>1</v>
      </c>
      <c r="B31" s="87" t="s">
        <v>167</v>
      </c>
      <c r="C31" s="104">
        <v>6818658.8700000001</v>
      </c>
      <c r="D31" s="104">
        <v>6642627.21</v>
      </c>
      <c r="E31" s="104">
        <v>4868254.6599999992</v>
      </c>
      <c r="F31" s="104">
        <v>5404228.1799999997</v>
      </c>
      <c r="G31" s="104">
        <v>5932187.0199999996</v>
      </c>
      <c r="H31" s="104">
        <v>5489664.2699999996</v>
      </c>
      <c r="I31" s="104">
        <v>5969824.3300000001</v>
      </c>
      <c r="J31" s="104">
        <v>6418784.4399999995</v>
      </c>
      <c r="K31" s="104">
        <v>6722306.4199999999</v>
      </c>
      <c r="L31" s="104">
        <v>8983628.9600000009</v>
      </c>
      <c r="M31" s="104">
        <v>8731776.3100000005</v>
      </c>
      <c r="N31" s="104">
        <v>8967715.0899999999</v>
      </c>
      <c r="O31" s="104">
        <v>8310358.2800000003</v>
      </c>
      <c r="P31" s="104">
        <v>8342049.9699999997</v>
      </c>
      <c r="Q31" s="104">
        <v>8359880.0099999998</v>
      </c>
      <c r="R31" s="104">
        <v>8308610.6699999999</v>
      </c>
      <c r="S31" s="104">
        <v>8728168.3399999999</v>
      </c>
    </row>
    <row r="32" spans="1:19" ht="18.75" customHeight="1">
      <c r="A32" s="55" t="s">
        <v>75</v>
      </c>
      <c r="B32" s="87" t="s">
        <v>168</v>
      </c>
      <c r="C32" s="104">
        <v>143754.99</v>
      </c>
      <c r="D32" s="104">
        <v>171393.19</v>
      </c>
      <c r="E32" s="104">
        <v>151555.82999999999</v>
      </c>
      <c r="F32" s="104">
        <v>153623.92000000001</v>
      </c>
      <c r="G32" s="104">
        <v>156648.64000000001</v>
      </c>
      <c r="H32" s="104">
        <v>158157.70000000001</v>
      </c>
      <c r="I32" s="104">
        <v>166522.1</v>
      </c>
      <c r="J32" s="104">
        <v>164963.96</v>
      </c>
      <c r="K32" s="104">
        <v>193964.79999999999</v>
      </c>
      <c r="L32" s="104">
        <v>193964.79999999999</v>
      </c>
      <c r="M32" s="104">
        <v>193964.79999999999</v>
      </c>
      <c r="N32" s="104">
        <v>193964.79999999999</v>
      </c>
      <c r="O32" s="104">
        <v>193964.79999999999</v>
      </c>
      <c r="P32" s="104">
        <v>193964.79999999999</v>
      </c>
      <c r="Q32" s="104">
        <v>193964.79999999999</v>
      </c>
      <c r="R32" s="104">
        <v>193964.79999999999</v>
      </c>
      <c r="S32" s="104">
        <v>193964.79999999999</v>
      </c>
    </row>
    <row r="33" spans="1:19" ht="18.75" customHeight="1">
      <c r="A33" s="55" t="s">
        <v>89</v>
      </c>
      <c r="B33" s="87" t="s">
        <v>169</v>
      </c>
      <c r="C33" s="104">
        <v>4965784.9400000004</v>
      </c>
      <c r="D33" s="104">
        <v>5274540.72</v>
      </c>
      <c r="E33" s="104">
        <v>4589290.97</v>
      </c>
      <c r="F33" s="104">
        <v>4660730.12</v>
      </c>
      <c r="G33" s="104">
        <v>4765214.16</v>
      </c>
      <c r="H33" s="104">
        <v>4817342.08</v>
      </c>
      <c r="I33" s="104">
        <v>5106277.01</v>
      </c>
      <c r="J33" s="104">
        <v>5052453.33</v>
      </c>
      <c r="K33" s="104">
        <v>5821257.0899999999</v>
      </c>
      <c r="L33" s="104">
        <v>5821257.0899999999</v>
      </c>
      <c r="M33" s="104">
        <v>5821257.0899999999</v>
      </c>
      <c r="N33" s="104">
        <v>5821257.0899999999</v>
      </c>
      <c r="O33" s="104">
        <v>5821257.0899999999</v>
      </c>
      <c r="P33" s="104">
        <v>5821257.0899999999</v>
      </c>
      <c r="Q33" s="104">
        <v>5821257.0899999999</v>
      </c>
      <c r="R33" s="104">
        <v>5821257.0899999999</v>
      </c>
      <c r="S33" s="104">
        <v>5821257.0899999999</v>
      </c>
    </row>
    <row r="34" spans="1:19" ht="18.75" customHeight="1">
      <c r="A34" s="55" t="s">
        <v>100</v>
      </c>
      <c r="B34" s="87" t="s">
        <v>170</v>
      </c>
      <c r="C34" s="104">
        <v>0</v>
      </c>
      <c r="D34" s="104">
        <v>0</v>
      </c>
      <c r="E34" s="104">
        <v>0</v>
      </c>
      <c r="F34" s="104">
        <v>0</v>
      </c>
      <c r="G34" s="104">
        <v>4522.76</v>
      </c>
      <c r="H34" s="104">
        <v>4630.9399999999996</v>
      </c>
      <c r="I34" s="104">
        <v>4781.84</v>
      </c>
      <c r="J34" s="104">
        <v>4893.3500000000004</v>
      </c>
      <c r="K34" s="104">
        <v>1699.39</v>
      </c>
      <c r="L34" s="104">
        <v>6410.16</v>
      </c>
      <c r="M34" s="104">
        <v>348168.06</v>
      </c>
      <c r="N34" s="104">
        <v>348168.06</v>
      </c>
      <c r="O34" s="104">
        <v>1648168.06</v>
      </c>
      <c r="P34" s="104">
        <v>1648168.06</v>
      </c>
      <c r="Q34" s="104">
        <v>1648168.06</v>
      </c>
      <c r="R34" s="104">
        <v>1648168.06</v>
      </c>
      <c r="S34" s="104">
        <v>1648168.06</v>
      </c>
    </row>
    <row r="35" spans="1:19" ht="18.75" customHeight="1">
      <c r="A35" s="55" t="s">
        <v>101</v>
      </c>
      <c r="B35" s="87" t="s">
        <v>171</v>
      </c>
      <c r="C35" s="104">
        <v>0</v>
      </c>
      <c r="D35" s="104">
        <v>0</v>
      </c>
      <c r="E35" s="104">
        <v>-5091.91</v>
      </c>
      <c r="F35" s="104">
        <v>-5091.8999999999996</v>
      </c>
      <c r="G35" s="104">
        <v>132444.15</v>
      </c>
      <c r="H35" s="104">
        <v>69808.850000000006</v>
      </c>
      <c r="I35" s="104">
        <v>34798.300000000003</v>
      </c>
      <c r="J35" s="104">
        <v>0</v>
      </c>
      <c r="K35" s="104">
        <v>313635.46999999997</v>
      </c>
      <c r="L35" s="104">
        <v>250908.38</v>
      </c>
      <c r="M35" s="104">
        <v>188181.28</v>
      </c>
      <c r="N35" s="104">
        <v>313481.06</v>
      </c>
      <c r="O35" s="104">
        <v>250753.96</v>
      </c>
      <c r="P35" s="104">
        <v>188026.88</v>
      </c>
      <c r="Q35" s="104">
        <v>240354.76</v>
      </c>
      <c r="R35" s="104">
        <v>289782.45</v>
      </c>
      <c r="S35" s="104">
        <v>289782.45</v>
      </c>
    </row>
    <row r="36" spans="1:19" ht="18.75" customHeight="1">
      <c r="A36" s="55" t="s">
        <v>102</v>
      </c>
      <c r="B36" s="87" t="s">
        <v>172</v>
      </c>
      <c r="C36" s="104">
        <v>0</v>
      </c>
      <c r="D36" s="104">
        <v>616546.96</v>
      </c>
      <c r="E36" s="104">
        <v>132499.79</v>
      </c>
      <c r="F36" s="104">
        <v>594966.04</v>
      </c>
      <c r="G36" s="104">
        <v>873357.30999999994</v>
      </c>
      <c r="H36" s="104">
        <v>497810.95</v>
      </c>
      <c r="I36" s="104">
        <v>589691.78</v>
      </c>
      <c r="J36" s="104">
        <v>727202.77</v>
      </c>
      <c r="K36" s="104">
        <v>391749.67</v>
      </c>
      <c r="L36" s="104">
        <v>845986.92</v>
      </c>
      <c r="M36" s="104">
        <v>188026.88</v>
      </c>
      <c r="N36" s="104">
        <v>342213.13</v>
      </c>
      <c r="O36" s="104">
        <v>396214.38</v>
      </c>
      <c r="P36" s="104">
        <v>399829.9</v>
      </c>
      <c r="Q36" s="104">
        <v>456135.3</v>
      </c>
      <c r="R36" s="104">
        <v>-332128.96999999997</v>
      </c>
      <c r="S36" s="104">
        <v>-292850.26</v>
      </c>
    </row>
    <row r="37" spans="1:19" ht="18.75" customHeight="1">
      <c r="A37" s="44">
        <v>2</v>
      </c>
      <c r="B37" s="87" t="s">
        <v>173</v>
      </c>
      <c r="C37" s="104">
        <v>850316.48</v>
      </c>
      <c r="D37" s="104">
        <v>2085309.4</v>
      </c>
      <c r="E37" s="104">
        <v>1272715.5499999998</v>
      </c>
      <c r="F37" s="104">
        <v>1333692.73</v>
      </c>
      <c r="G37" s="104">
        <v>1167297.6300000001</v>
      </c>
      <c r="H37" s="104">
        <v>1200657.98</v>
      </c>
      <c r="I37" s="104">
        <v>1467807.02</v>
      </c>
      <c r="J37" s="104">
        <v>1880361.29</v>
      </c>
      <c r="K37" s="104">
        <v>3554407.78</v>
      </c>
      <c r="L37" s="104">
        <v>1462554.16</v>
      </c>
      <c r="M37" s="104">
        <v>1277037.75</v>
      </c>
      <c r="N37" s="104">
        <v>955035.76</v>
      </c>
      <c r="O37" s="104">
        <v>771876.98</v>
      </c>
      <c r="P37" s="104">
        <v>1001146.66</v>
      </c>
      <c r="Q37" s="104">
        <v>975101.78</v>
      </c>
      <c r="R37" s="104">
        <v>788179.44</v>
      </c>
      <c r="S37" s="104">
        <v>884578.23</v>
      </c>
    </row>
    <row r="38" spans="1:19" ht="18.75" customHeight="1">
      <c r="A38" s="44">
        <v>3</v>
      </c>
      <c r="B38" s="87" t="s">
        <v>174</v>
      </c>
      <c r="C38" s="104">
        <v>5089147.97</v>
      </c>
      <c r="D38" s="104">
        <v>5618327.6500000004</v>
      </c>
      <c r="E38" s="104">
        <v>5825322.0099999998</v>
      </c>
      <c r="F38" s="104">
        <v>5048613.1500000004</v>
      </c>
      <c r="G38" s="104">
        <v>4625064.1400000006</v>
      </c>
      <c r="H38" s="104">
        <v>3288256.34</v>
      </c>
      <c r="I38" s="104">
        <v>5741048.4299999997</v>
      </c>
      <c r="J38" s="104">
        <v>5259520.09</v>
      </c>
      <c r="K38" s="104">
        <v>5219416.3499999996</v>
      </c>
      <c r="L38" s="104">
        <v>3097549.21</v>
      </c>
      <c r="M38" s="104">
        <v>2605016.9500000002</v>
      </c>
      <c r="N38" s="104">
        <v>2973215.65</v>
      </c>
      <c r="O38" s="104">
        <v>4349898.07</v>
      </c>
      <c r="P38" s="104">
        <v>2858644.89</v>
      </c>
      <c r="Q38" s="104">
        <v>3322049.09</v>
      </c>
      <c r="R38" s="104">
        <v>3223589.65</v>
      </c>
      <c r="S38" s="104">
        <v>3978557.69</v>
      </c>
    </row>
    <row r="39" spans="1:19" ht="18.75" customHeight="1">
      <c r="A39" s="44">
        <v>4</v>
      </c>
      <c r="B39" s="87" t="s">
        <v>175</v>
      </c>
      <c r="C39" s="104">
        <v>0</v>
      </c>
      <c r="D39" s="104">
        <v>8026.97</v>
      </c>
      <c r="E39" s="104">
        <v>122064.01000000001</v>
      </c>
      <c r="F39" s="104">
        <v>265241.23</v>
      </c>
      <c r="G39" s="104">
        <v>453526.05</v>
      </c>
      <c r="H39" s="104">
        <v>651699.11</v>
      </c>
      <c r="I39" s="104">
        <v>912593.04</v>
      </c>
      <c r="J39" s="104">
        <v>1071370.26</v>
      </c>
      <c r="K39" s="104">
        <v>507161.71</v>
      </c>
      <c r="L39" s="104">
        <v>475893.71</v>
      </c>
      <c r="M39" s="104">
        <v>444625.71</v>
      </c>
      <c r="N39" s="104">
        <v>413357.71</v>
      </c>
      <c r="O39" s="104">
        <v>382089.71</v>
      </c>
      <c r="P39" s="104">
        <v>350821.71</v>
      </c>
      <c r="Q39" s="104">
        <v>319553.71000000002</v>
      </c>
      <c r="R39" s="104">
        <v>288285.71000000002</v>
      </c>
      <c r="S39" s="104">
        <v>257017.71</v>
      </c>
    </row>
    <row r="40" spans="1:19" ht="18.75" customHeight="1">
      <c r="A40" s="44">
        <v>5</v>
      </c>
      <c r="B40" s="87" t="s">
        <v>176</v>
      </c>
      <c r="C40" s="106">
        <v>0</v>
      </c>
      <c r="D40" s="106">
        <v>0</v>
      </c>
      <c r="E40" s="106">
        <v>0</v>
      </c>
      <c r="F40" s="106">
        <v>0</v>
      </c>
      <c r="G40" s="106">
        <v>3216.42</v>
      </c>
      <c r="H40" s="106">
        <v>0</v>
      </c>
      <c r="I40" s="106">
        <v>0</v>
      </c>
      <c r="J40" s="106">
        <v>0</v>
      </c>
      <c r="K40" s="106">
        <v>0</v>
      </c>
      <c r="L40" s="106">
        <v>0</v>
      </c>
      <c r="M40" s="106">
        <v>0</v>
      </c>
      <c r="N40" s="106">
        <v>0</v>
      </c>
      <c r="O40" s="106">
        <v>0</v>
      </c>
      <c r="P40" s="106">
        <v>0</v>
      </c>
      <c r="Q40" s="106">
        <v>0</v>
      </c>
      <c r="R40" s="106">
        <v>0</v>
      </c>
      <c r="S40" s="106"/>
    </row>
    <row r="41" spans="1:19" ht="18.75" customHeight="1">
      <c r="A41" s="45" t="s">
        <v>72</v>
      </c>
      <c r="B41" s="88" t="s">
        <v>74</v>
      </c>
      <c r="C41" s="105"/>
      <c r="D41" s="105"/>
      <c r="E41" s="105"/>
      <c r="F41" s="105"/>
      <c r="G41" s="105"/>
      <c r="H41" s="105"/>
      <c r="I41" s="105"/>
      <c r="J41" s="105"/>
      <c r="K41" s="105"/>
      <c r="L41" s="105"/>
      <c r="M41" s="105"/>
      <c r="N41" s="105"/>
      <c r="O41" s="105"/>
      <c r="P41" s="105"/>
      <c r="Q41" s="105"/>
      <c r="R41" s="105"/>
      <c r="S41" s="105"/>
    </row>
    <row r="42" spans="1:19" ht="30.75">
      <c r="A42" s="44">
        <v>1</v>
      </c>
      <c r="B42" s="87" t="s">
        <v>177</v>
      </c>
      <c r="C42" s="106">
        <v>3020948.12</v>
      </c>
      <c r="D42" s="106">
        <v>3200635.63</v>
      </c>
      <c r="E42" s="106">
        <v>3344724.36</v>
      </c>
      <c r="F42" s="106">
        <v>2893662.69</v>
      </c>
      <c r="G42" s="106">
        <v>2436686.4500000002</v>
      </c>
      <c r="H42" s="106">
        <v>1889300.94</v>
      </c>
      <c r="I42" s="106">
        <v>3373469.25</v>
      </c>
      <c r="J42" s="106">
        <v>2922899.77</v>
      </c>
      <c r="K42" s="106">
        <v>2817359.48</v>
      </c>
      <c r="L42" s="106">
        <v>2570027.5</v>
      </c>
      <c r="M42" s="106">
        <v>2303466.0699999998</v>
      </c>
      <c r="N42" s="106">
        <v>2418826.0099999998</v>
      </c>
      <c r="O42" s="106">
        <v>3372540.02</v>
      </c>
      <c r="P42" s="106">
        <v>2322553.4500000002</v>
      </c>
      <c r="Q42" s="106">
        <v>2565889.38</v>
      </c>
      <c r="R42" s="106">
        <v>2615617.88</v>
      </c>
      <c r="S42" s="106">
        <v>3072525.16</v>
      </c>
    </row>
    <row r="43" spans="1:19" ht="18.75" customHeight="1">
      <c r="A43" s="69" t="s">
        <v>144</v>
      </c>
      <c r="B43" s="83" t="s">
        <v>157</v>
      </c>
      <c r="C43" s="105"/>
      <c r="D43" s="105"/>
      <c r="E43" s="105"/>
      <c r="F43" s="105"/>
      <c r="G43" s="105"/>
      <c r="H43" s="105"/>
      <c r="I43" s="105"/>
      <c r="J43" s="105"/>
      <c r="K43" s="105"/>
      <c r="L43" s="105"/>
      <c r="M43" s="105"/>
      <c r="N43" s="105"/>
      <c r="O43" s="105"/>
      <c r="P43" s="105"/>
      <c r="Q43" s="105"/>
      <c r="R43" s="105"/>
      <c r="S43" s="105"/>
    </row>
    <row r="44" spans="1:19" ht="39.950000000000003" customHeight="1">
      <c r="A44" s="90" t="s">
        <v>198</v>
      </c>
      <c r="B44" s="91" t="s">
        <v>200</v>
      </c>
      <c r="C44" s="106">
        <v>0</v>
      </c>
      <c r="D44" s="106">
        <v>0</v>
      </c>
      <c r="E44" s="106">
        <v>0</v>
      </c>
      <c r="F44" s="106">
        <v>0</v>
      </c>
      <c r="G44" s="106">
        <v>0</v>
      </c>
      <c r="H44" s="106">
        <v>0</v>
      </c>
      <c r="I44" s="106">
        <v>0</v>
      </c>
      <c r="J44" s="106">
        <v>0</v>
      </c>
      <c r="K44" s="106">
        <v>0</v>
      </c>
      <c r="L44" s="106">
        <v>0</v>
      </c>
      <c r="M44" s="106">
        <v>0</v>
      </c>
      <c r="N44" s="106">
        <v>0</v>
      </c>
      <c r="O44" s="106">
        <v>0</v>
      </c>
      <c r="P44" s="106">
        <v>0</v>
      </c>
      <c r="Q44" s="106">
        <v>0</v>
      </c>
      <c r="R44" s="106">
        <v>0</v>
      </c>
      <c r="S44" s="106"/>
    </row>
    <row r="45" spans="1:19" ht="39.950000000000003" customHeight="1">
      <c r="A45" s="90" t="s">
        <v>199</v>
      </c>
      <c r="B45" s="91" t="s">
        <v>204</v>
      </c>
      <c r="C45" s="106">
        <v>11546136.119999999</v>
      </c>
      <c r="D45" s="106">
        <v>11616025.18</v>
      </c>
      <c r="E45" s="106">
        <v>10470114.43</v>
      </c>
      <c r="F45" s="106">
        <v>8075300.4500000002</v>
      </c>
      <c r="G45" s="106">
        <v>10047315.140000001</v>
      </c>
      <c r="H45" s="106">
        <v>1706407.13</v>
      </c>
      <c r="I45" s="106">
        <v>8747065.4700000007</v>
      </c>
      <c r="J45" s="106">
        <v>11257320.98</v>
      </c>
      <c r="K45" s="108">
        <v>13574553.449999999</v>
      </c>
      <c r="L45" s="106">
        <v>14100812.630000001</v>
      </c>
      <c r="M45" s="106">
        <v>14249281.32</v>
      </c>
      <c r="N45" s="106">
        <v>12979303.390000001</v>
      </c>
      <c r="O45" s="106">
        <v>10350645.35</v>
      </c>
      <c r="P45" s="106">
        <v>12419317.779999999</v>
      </c>
      <c r="Q45" s="106">
        <v>13374729.720000001</v>
      </c>
      <c r="R45" s="106">
        <v>6135023.2299999995</v>
      </c>
      <c r="S45" s="106">
        <v>3364892</v>
      </c>
    </row>
    <row r="46" spans="1:19" ht="39.950000000000003" customHeight="1">
      <c r="A46" s="92" t="s">
        <v>89</v>
      </c>
      <c r="B46" s="91" t="s">
        <v>188</v>
      </c>
      <c r="C46" s="106">
        <v>11546136.119999999</v>
      </c>
      <c r="D46" s="106">
        <v>11616025.18</v>
      </c>
      <c r="E46" s="106">
        <v>10470114.43</v>
      </c>
      <c r="F46" s="106">
        <v>8075300.4500000002</v>
      </c>
      <c r="G46" s="106">
        <v>10047315.140000001</v>
      </c>
      <c r="H46" s="106">
        <v>1706407.13</v>
      </c>
      <c r="I46" s="106">
        <v>8747065.4700000007</v>
      </c>
      <c r="J46" s="106">
        <v>11257320.98</v>
      </c>
      <c r="K46" s="108">
        <v>13574553</v>
      </c>
      <c r="L46" s="106">
        <v>14100812.630000001</v>
      </c>
      <c r="M46" s="106">
        <v>14249281.32</v>
      </c>
      <c r="N46" s="106">
        <v>12979303.390000001</v>
      </c>
      <c r="O46" s="106">
        <v>10350645.35</v>
      </c>
      <c r="P46" s="106">
        <v>12419317.779999999</v>
      </c>
      <c r="Q46" s="106">
        <v>13374729.720000001</v>
      </c>
      <c r="R46" s="106">
        <v>6135023.2300000004</v>
      </c>
      <c r="S46" s="106">
        <v>3364892</v>
      </c>
    </row>
    <row r="47" spans="1:19" ht="45">
      <c r="A47" s="90" t="s">
        <v>202</v>
      </c>
      <c r="B47" s="91" t="s">
        <v>203</v>
      </c>
      <c r="C47" s="106">
        <v>0</v>
      </c>
      <c r="D47" s="106">
        <v>0</v>
      </c>
      <c r="E47" s="106">
        <v>0</v>
      </c>
      <c r="F47" s="106">
        <v>0</v>
      </c>
      <c r="G47" s="106">
        <v>0</v>
      </c>
      <c r="H47" s="106">
        <v>0</v>
      </c>
      <c r="I47" s="106">
        <v>0</v>
      </c>
      <c r="J47" s="106">
        <v>0</v>
      </c>
      <c r="K47" s="106">
        <v>0</v>
      </c>
      <c r="L47" s="106">
        <v>0</v>
      </c>
      <c r="M47" s="106">
        <v>0</v>
      </c>
      <c r="N47" s="106">
        <v>0</v>
      </c>
      <c r="O47" s="106">
        <v>0</v>
      </c>
      <c r="P47" s="106">
        <v>0</v>
      </c>
      <c r="Q47" s="106">
        <v>0</v>
      </c>
      <c r="R47" s="106">
        <v>0</v>
      </c>
      <c r="S47" s="106"/>
    </row>
    <row r="48" spans="1:19" ht="45">
      <c r="A48" s="90" t="s">
        <v>201</v>
      </c>
      <c r="B48" s="91" t="s">
        <v>215</v>
      </c>
      <c r="C48" s="106">
        <v>0</v>
      </c>
      <c r="D48" s="106">
        <v>0</v>
      </c>
      <c r="E48" s="106">
        <v>0</v>
      </c>
      <c r="F48" s="106">
        <v>0</v>
      </c>
      <c r="G48" s="106">
        <v>0</v>
      </c>
      <c r="H48" s="106">
        <v>0</v>
      </c>
      <c r="I48" s="106">
        <v>0</v>
      </c>
      <c r="J48" s="106">
        <v>0</v>
      </c>
      <c r="K48" s="106">
        <v>0</v>
      </c>
      <c r="L48" s="106">
        <v>0</v>
      </c>
      <c r="M48" s="106">
        <v>29011.21</v>
      </c>
      <c r="N48" s="106">
        <v>50551.81</v>
      </c>
      <c r="O48" s="106">
        <v>137932.87</v>
      </c>
      <c r="P48" s="106">
        <v>128957.59</v>
      </c>
      <c r="Q48" s="106">
        <v>-39160.410000000003</v>
      </c>
      <c r="R48" s="106">
        <v>66343.27</v>
      </c>
      <c r="S48" s="106">
        <v>-152736</v>
      </c>
    </row>
    <row r="49" spans="1:19" ht="39.950000000000003" customHeight="1">
      <c r="A49" s="92" t="s">
        <v>101</v>
      </c>
      <c r="B49" s="91" t="s">
        <v>197</v>
      </c>
      <c r="C49" s="106">
        <v>0</v>
      </c>
      <c r="D49" s="106">
        <v>0</v>
      </c>
      <c r="E49" s="106">
        <v>0</v>
      </c>
      <c r="F49" s="106">
        <v>0</v>
      </c>
      <c r="G49" s="106">
        <v>0</v>
      </c>
      <c r="H49" s="106">
        <v>0</v>
      </c>
      <c r="I49" s="106">
        <v>0</v>
      </c>
      <c r="J49" s="106">
        <v>0</v>
      </c>
      <c r="K49" s="106">
        <v>0</v>
      </c>
      <c r="L49" s="106">
        <v>0</v>
      </c>
      <c r="M49" s="106">
        <v>29011.21</v>
      </c>
      <c r="N49" s="106">
        <v>50551.81</v>
      </c>
      <c r="O49" s="106">
        <v>137932.87</v>
      </c>
      <c r="P49" s="106">
        <v>128957.59</v>
      </c>
      <c r="Q49" s="106">
        <v>-39160.410000000003</v>
      </c>
      <c r="R49" s="106">
        <v>66343.27</v>
      </c>
      <c r="S49" s="106">
        <v>-152736</v>
      </c>
    </row>
    <row r="50" spans="1:19" ht="39.950000000000003" customHeight="1">
      <c r="A50" s="96" t="s">
        <v>97</v>
      </c>
      <c r="B50" s="95" t="s">
        <v>179</v>
      </c>
      <c r="C50" s="106">
        <v>0</v>
      </c>
      <c r="D50" s="106">
        <v>0</v>
      </c>
      <c r="E50" s="106">
        <v>0</v>
      </c>
      <c r="F50" s="106">
        <v>0</v>
      </c>
      <c r="G50" s="106">
        <v>0</v>
      </c>
      <c r="H50" s="106">
        <v>0</v>
      </c>
      <c r="I50" s="106">
        <v>116372.88</v>
      </c>
      <c r="J50" s="106">
        <v>200038.27</v>
      </c>
      <c r="K50" s="106">
        <v>145107.56</v>
      </c>
      <c r="L50" s="106">
        <v>174309.21</v>
      </c>
      <c r="M50" s="106">
        <v>287960.90999999997</v>
      </c>
      <c r="N50" s="106">
        <v>299133.77</v>
      </c>
      <c r="O50" s="106">
        <v>289358.11</v>
      </c>
      <c r="P50" s="106">
        <v>243921.04</v>
      </c>
      <c r="Q50" s="106">
        <v>278632.09000000003</v>
      </c>
      <c r="R50" s="106">
        <v>310141.48</v>
      </c>
      <c r="S50" s="106">
        <v>320713</v>
      </c>
    </row>
    <row r="51" spans="1:19" ht="39.950000000000003" customHeight="1">
      <c r="A51" s="96" t="s">
        <v>98</v>
      </c>
      <c r="B51" s="95" t="s">
        <v>178</v>
      </c>
      <c r="C51" s="106">
        <v>0</v>
      </c>
      <c r="D51" s="106">
        <v>0</v>
      </c>
      <c r="E51" s="106">
        <v>0</v>
      </c>
      <c r="F51" s="106">
        <v>0</v>
      </c>
      <c r="G51" s="106">
        <v>0</v>
      </c>
      <c r="H51" s="106">
        <v>0</v>
      </c>
      <c r="I51" s="106">
        <v>116372.88</v>
      </c>
      <c r="J51" s="106">
        <v>200038.27</v>
      </c>
      <c r="K51" s="106">
        <v>145107.56</v>
      </c>
      <c r="L51" s="106">
        <v>174309.21</v>
      </c>
      <c r="M51" s="106">
        <v>287960.90999999997</v>
      </c>
      <c r="N51" s="106">
        <v>299133.77</v>
      </c>
      <c r="O51" s="106">
        <v>289358.11</v>
      </c>
      <c r="P51" s="106">
        <v>243921.04</v>
      </c>
      <c r="Q51" s="106">
        <v>278632.09000000003</v>
      </c>
      <c r="R51" s="106">
        <v>310141.48</v>
      </c>
      <c r="S51" s="106">
        <v>320713</v>
      </c>
    </row>
    <row r="52" spans="1:19" ht="39.950000000000003" customHeight="1">
      <c r="A52" s="96" t="s">
        <v>147</v>
      </c>
      <c r="B52" s="95" t="s">
        <v>216</v>
      </c>
      <c r="C52" s="106">
        <v>0</v>
      </c>
      <c r="D52" s="106">
        <v>0</v>
      </c>
      <c r="E52" s="106">
        <v>0</v>
      </c>
      <c r="F52" s="106">
        <v>0</v>
      </c>
      <c r="G52" s="106">
        <v>0</v>
      </c>
      <c r="H52" s="106">
        <v>0</v>
      </c>
      <c r="I52" s="106">
        <v>0</v>
      </c>
      <c r="J52" s="106">
        <v>0</v>
      </c>
      <c r="K52" s="106">
        <v>0</v>
      </c>
      <c r="L52" s="106">
        <v>0</v>
      </c>
      <c r="M52" s="106">
        <v>0</v>
      </c>
      <c r="N52" s="106">
        <v>0</v>
      </c>
      <c r="O52" s="106">
        <v>0</v>
      </c>
      <c r="P52" s="106">
        <v>0</v>
      </c>
      <c r="Q52" s="106">
        <v>0</v>
      </c>
      <c r="R52" s="106">
        <v>0</v>
      </c>
      <c r="S52" s="106"/>
    </row>
    <row r="53" spans="1:19" ht="39.950000000000003" customHeight="1">
      <c r="A53" s="96" t="s">
        <v>148</v>
      </c>
      <c r="B53" s="95" t="s">
        <v>190</v>
      </c>
      <c r="C53" s="106">
        <v>0</v>
      </c>
      <c r="D53" s="106">
        <v>0</v>
      </c>
      <c r="E53" s="106">
        <v>0</v>
      </c>
      <c r="F53" s="106">
        <v>0</v>
      </c>
      <c r="G53" s="106">
        <v>0</v>
      </c>
      <c r="H53" s="106">
        <v>0</v>
      </c>
      <c r="I53" s="106">
        <v>1536434.1</v>
      </c>
      <c r="J53" s="106">
        <v>1439287.1</v>
      </c>
      <c r="K53" s="106">
        <v>1125216.55</v>
      </c>
      <c r="L53" s="106">
        <v>1172466.47</v>
      </c>
      <c r="M53" s="106">
        <v>834594.85</v>
      </c>
      <c r="N53" s="106">
        <v>1000372.67</v>
      </c>
      <c r="O53" s="106">
        <v>9113.68</v>
      </c>
      <c r="P53" s="106">
        <v>915714.58</v>
      </c>
      <c r="Q53" s="106">
        <v>907944.41</v>
      </c>
      <c r="R53" s="106">
        <v>774612.12</v>
      </c>
      <c r="S53" s="106">
        <v>821606</v>
      </c>
    </row>
    <row r="54" spans="1:19" ht="39.950000000000003" customHeight="1">
      <c r="A54" s="94" t="s">
        <v>99</v>
      </c>
      <c r="B54" s="93" t="s">
        <v>191</v>
      </c>
      <c r="C54" s="106">
        <v>152201</v>
      </c>
      <c r="D54" s="106">
        <v>428785.21</v>
      </c>
      <c r="E54" s="106">
        <v>701920.85</v>
      </c>
      <c r="F54" s="106">
        <v>535789.88</v>
      </c>
      <c r="G54" s="106">
        <v>427987.47</v>
      </c>
      <c r="H54" s="106">
        <v>454628.92</v>
      </c>
      <c r="I54" s="106">
        <v>456588.72</v>
      </c>
      <c r="J54" s="106">
        <v>393605</v>
      </c>
      <c r="K54" s="108">
        <v>480783.22</v>
      </c>
      <c r="L54" s="106">
        <v>305447.61</v>
      </c>
      <c r="M54" s="106">
        <v>324598.06</v>
      </c>
      <c r="N54" s="106">
        <v>218169.78</v>
      </c>
      <c r="O54" s="106">
        <v>220819.48</v>
      </c>
      <c r="P54" s="106">
        <v>827073.44</v>
      </c>
      <c r="Q54" s="106">
        <v>435152.89</v>
      </c>
      <c r="R54" s="106">
        <v>789750.65</v>
      </c>
      <c r="S54" s="106">
        <v>670254</v>
      </c>
    </row>
    <row r="55" spans="1:19" ht="39.950000000000003" customHeight="1">
      <c r="A55" s="94" t="s">
        <v>103</v>
      </c>
      <c r="B55" s="93" t="s">
        <v>192</v>
      </c>
      <c r="C55" s="106">
        <v>152201</v>
      </c>
      <c r="D55" s="106">
        <v>428679.63</v>
      </c>
      <c r="E55" s="106">
        <v>701918.16</v>
      </c>
      <c r="F55" s="106">
        <v>535789.88</v>
      </c>
      <c r="G55" s="106">
        <v>427987.47</v>
      </c>
      <c r="H55" s="106">
        <v>454628.92</v>
      </c>
      <c r="I55" s="106">
        <v>456588.72</v>
      </c>
      <c r="J55" s="106">
        <v>393605</v>
      </c>
      <c r="K55" s="108">
        <v>480783</v>
      </c>
      <c r="L55" s="106">
        <v>305447.61</v>
      </c>
      <c r="M55" s="106">
        <v>324598.06</v>
      </c>
      <c r="N55" s="106">
        <v>218169.78</v>
      </c>
      <c r="O55" s="106">
        <v>220819.48</v>
      </c>
      <c r="P55" s="106">
        <v>827073.44</v>
      </c>
      <c r="Q55" s="106">
        <v>435152.89</v>
      </c>
      <c r="R55" s="106">
        <v>789750.65</v>
      </c>
      <c r="S55" s="106">
        <v>670254</v>
      </c>
    </row>
    <row r="56" spans="1:19" ht="39.950000000000003" customHeight="1">
      <c r="A56" s="94" t="s">
        <v>145</v>
      </c>
      <c r="B56" s="93" t="s">
        <v>180</v>
      </c>
      <c r="C56" s="106">
        <v>191283.06</v>
      </c>
      <c r="D56" s="106">
        <v>134385.92000000001</v>
      </c>
      <c r="E56" s="106">
        <v>149835.4</v>
      </c>
      <c r="F56" s="106">
        <v>146367.01999999999</v>
      </c>
      <c r="G56" s="106">
        <v>94526.23</v>
      </c>
      <c r="H56" s="106">
        <v>39334.400000000001</v>
      </c>
      <c r="I56" s="106">
        <v>37211.1</v>
      </c>
      <c r="J56" s="106">
        <v>88689.32</v>
      </c>
      <c r="K56" s="106">
        <v>122900.29</v>
      </c>
      <c r="L56" s="106">
        <v>156464.06</v>
      </c>
      <c r="M56" s="106">
        <v>337037.98</v>
      </c>
      <c r="N56" s="106">
        <v>291914.75</v>
      </c>
      <c r="O56" s="106">
        <v>239059.64</v>
      </c>
      <c r="P56" s="106">
        <v>204897.07</v>
      </c>
      <c r="Q56" s="106">
        <v>165096.87</v>
      </c>
      <c r="R56" s="106">
        <v>186754.29</v>
      </c>
      <c r="S56" s="106">
        <v>264615</v>
      </c>
    </row>
    <row r="57" spans="1:19" ht="39.950000000000003" customHeight="1">
      <c r="A57" s="94" t="s">
        <v>146</v>
      </c>
      <c r="B57" s="93" t="s">
        <v>181</v>
      </c>
      <c r="C57" s="106">
        <v>191283.06</v>
      </c>
      <c r="D57" s="106">
        <v>134385.92000000001</v>
      </c>
      <c r="E57" s="106">
        <v>149835.4</v>
      </c>
      <c r="F57" s="106">
        <v>146367.01999999999</v>
      </c>
      <c r="G57" s="106">
        <v>94526.23</v>
      </c>
      <c r="H57" s="106">
        <v>39334.400000000001</v>
      </c>
      <c r="I57" s="106">
        <v>37211.1</v>
      </c>
      <c r="J57" s="106">
        <v>88689.32</v>
      </c>
      <c r="K57" s="106">
        <v>122900.29</v>
      </c>
      <c r="L57" s="106">
        <v>156464.06</v>
      </c>
      <c r="M57" s="106">
        <v>337037.98</v>
      </c>
      <c r="N57" s="106">
        <v>291914.75</v>
      </c>
      <c r="O57" s="106">
        <v>239059.64</v>
      </c>
      <c r="P57" s="106">
        <v>204897.07</v>
      </c>
      <c r="Q57" s="106">
        <v>165096.87</v>
      </c>
      <c r="R57" s="106">
        <v>186754.29</v>
      </c>
      <c r="S57" s="106">
        <v>264615</v>
      </c>
    </row>
    <row r="58" spans="1:19" ht="39.950000000000003" customHeight="1">
      <c r="A58" s="97" t="s">
        <v>149</v>
      </c>
      <c r="B58" s="98" t="s">
        <v>193</v>
      </c>
      <c r="C58" s="106"/>
      <c r="D58" s="106"/>
      <c r="E58" s="106"/>
      <c r="F58" s="106"/>
      <c r="G58" s="106"/>
      <c r="H58" s="106"/>
      <c r="I58" s="106"/>
      <c r="J58" s="106"/>
      <c r="K58" s="106"/>
      <c r="L58" s="106"/>
      <c r="M58" s="106"/>
      <c r="N58" s="106"/>
      <c r="O58" s="106"/>
      <c r="P58" s="106"/>
      <c r="Q58" s="106"/>
      <c r="R58" s="106"/>
      <c r="S58" s="106"/>
    </row>
    <row r="59" spans="1:19" ht="39.950000000000003" customHeight="1">
      <c r="A59" s="97" t="s">
        <v>150</v>
      </c>
      <c r="B59" s="98" t="s">
        <v>194</v>
      </c>
      <c r="C59" s="106"/>
      <c r="D59" s="106"/>
      <c r="E59" s="106"/>
      <c r="F59" s="106"/>
      <c r="G59" s="106"/>
      <c r="H59" s="106"/>
      <c r="I59" s="106"/>
      <c r="J59" s="106"/>
      <c r="K59" s="106"/>
      <c r="L59" s="106"/>
      <c r="M59" s="106"/>
      <c r="N59" s="106"/>
      <c r="O59" s="106"/>
      <c r="P59" s="106"/>
      <c r="Q59" s="106"/>
      <c r="R59" s="106"/>
      <c r="S59" s="106"/>
    </row>
    <row r="60" spans="1:19" ht="39.950000000000003" customHeight="1">
      <c r="A60" s="97" t="s">
        <v>151</v>
      </c>
      <c r="B60" s="98" t="s">
        <v>182</v>
      </c>
      <c r="C60" s="106">
        <v>0</v>
      </c>
      <c r="D60" s="106">
        <v>0</v>
      </c>
      <c r="E60" s="106">
        <v>0</v>
      </c>
      <c r="F60" s="106">
        <v>0</v>
      </c>
      <c r="G60" s="106">
        <v>0</v>
      </c>
      <c r="H60" s="106">
        <v>0</v>
      </c>
      <c r="I60" s="106">
        <v>0</v>
      </c>
      <c r="J60" s="106">
        <v>191482.57</v>
      </c>
      <c r="K60" s="106">
        <v>190347.91</v>
      </c>
      <c r="L60" s="106">
        <v>-11382.74</v>
      </c>
      <c r="M60" s="106">
        <v>46449.599999999999</v>
      </c>
      <c r="N60" s="106">
        <v>-634.17999999999995</v>
      </c>
      <c r="O60" s="106">
        <v>55713.96</v>
      </c>
      <c r="P60" s="106">
        <v>304836.11</v>
      </c>
      <c r="Q60" s="106">
        <v>304005.90000000002</v>
      </c>
      <c r="R60" s="106">
        <v>290616.51</v>
      </c>
      <c r="S60" s="106">
        <v>293342</v>
      </c>
    </row>
    <row r="61" spans="1:19" ht="39.950000000000003" customHeight="1">
      <c r="A61" s="97" t="s">
        <v>152</v>
      </c>
      <c r="B61" s="98" t="s">
        <v>185</v>
      </c>
      <c r="C61" s="106">
        <v>0</v>
      </c>
      <c r="D61" s="106">
        <v>0</v>
      </c>
      <c r="E61" s="106">
        <v>0</v>
      </c>
      <c r="F61" s="106">
        <v>0</v>
      </c>
      <c r="G61" s="106">
        <v>0</v>
      </c>
      <c r="H61" s="106">
        <v>0</v>
      </c>
      <c r="I61" s="106">
        <v>0</v>
      </c>
      <c r="J61" s="106">
        <v>191482.57</v>
      </c>
      <c r="K61" s="106">
        <v>190347.91</v>
      </c>
      <c r="L61" s="106">
        <v>-11382.74</v>
      </c>
      <c r="M61" s="106">
        <v>46449.599999999999</v>
      </c>
      <c r="N61" s="106">
        <v>-634.17999999999995</v>
      </c>
      <c r="O61" s="106">
        <v>55713.96</v>
      </c>
      <c r="P61" s="106">
        <v>304836.11</v>
      </c>
      <c r="Q61" s="106">
        <v>304005.90000000002</v>
      </c>
      <c r="R61" s="106">
        <v>290616.51</v>
      </c>
      <c r="S61" s="106">
        <v>293342</v>
      </c>
    </row>
    <row r="62" spans="1:19" ht="39.950000000000003" customHeight="1">
      <c r="A62" s="99" t="s">
        <v>153</v>
      </c>
      <c r="B62" s="100" t="s">
        <v>195</v>
      </c>
      <c r="C62" s="106"/>
      <c r="D62" s="106"/>
      <c r="E62" s="106"/>
      <c r="F62" s="106"/>
      <c r="G62" s="106"/>
      <c r="H62" s="106"/>
      <c r="I62" s="106"/>
      <c r="J62" s="106"/>
      <c r="K62" s="106"/>
      <c r="L62" s="106"/>
      <c r="M62" s="106"/>
      <c r="N62" s="106"/>
      <c r="O62" s="106"/>
      <c r="P62" s="106"/>
      <c r="Q62" s="106"/>
      <c r="R62" s="106"/>
      <c r="S62" s="106"/>
    </row>
    <row r="63" spans="1:19" ht="39.950000000000003" customHeight="1">
      <c r="A63" s="99" t="s">
        <v>154</v>
      </c>
      <c r="B63" s="100" t="s">
        <v>196</v>
      </c>
      <c r="C63" s="106"/>
      <c r="D63" s="106"/>
      <c r="E63" s="106"/>
      <c r="F63" s="106"/>
      <c r="G63" s="106"/>
      <c r="H63" s="106"/>
      <c r="I63" s="106"/>
      <c r="J63" s="106"/>
      <c r="K63" s="106"/>
      <c r="L63" s="106"/>
      <c r="M63" s="106"/>
      <c r="N63" s="106"/>
      <c r="O63" s="106"/>
      <c r="P63" s="106"/>
      <c r="Q63" s="106"/>
      <c r="R63" s="106"/>
      <c r="S63" s="106"/>
    </row>
    <row r="64" spans="1:19" ht="39.950000000000003" customHeight="1">
      <c r="A64" s="99" t="s">
        <v>155</v>
      </c>
      <c r="B64" s="100" t="s">
        <v>183</v>
      </c>
      <c r="C64" s="106">
        <v>0</v>
      </c>
      <c r="D64" s="106">
        <v>0</v>
      </c>
      <c r="E64" s="106">
        <v>0</v>
      </c>
      <c r="F64" s="106">
        <v>0</v>
      </c>
      <c r="G64" s="106">
        <v>0</v>
      </c>
      <c r="H64" s="106">
        <v>0</v>
      </c>
      <c r="I64" s="106">
        <v>0</v>
      </c>
      <c r="J64" s="106">
        <v>0</v>
      </c>
      <c r="K64" s="106">
        <v>12749.22</v>
      </c>
      <c r="L64" s="106">
        <v>8432.56</v>
      </c>
      <c r="M64" s="106">
        <v>-9.2799999999999994</v>
      </c>
      <c r="N64" s="106">
        <v>8454.67</v>
      </c>
      <c r="O64" s="106">
        <v>14375.63</v>
      </c>
      <c r="P64" s="106">
        <v>6681.87</v>
      </c>
      <c r="Q64" s="106">
        <v>9124.5400000000009</v>
      </c>
      <c r="R64" s="106">
        <v>11711.17</v>
      </c>
      <c r="S64" s="106">
        <v>3755</v>
      </c>
    </row>
    <row r="65" spans="1:19" ht="39.950000000000003" customHeight="1">
      <c r="A65" s="99" t="s">
        <v>156</v>
      </c>
      <c r="B65" s="100" t="s">
        <v>184</v>
      </c>
      <c r="C65" s="106">
        <v>0</v>
      </c>
      <c r="D65" s="106">
        <v>0</v>
      </c>
      <c r="E65" s="106">
        <v>0</v>
      </c>
      <c r="F65" s="106">
        <v>0</v>
      </c>
      <c r="G65" s="106">
        <v>0</v>
      </c>
      <c r="H65" s="106">
        <v>0</v>
      </c>
      <c r="I65" s="106">
        <v>0</v>
      </c>
      <c r="J65" s="106">
        <v>0</v>
      </c>
      <c r="K65" s="106">
        <v>12749.22</v>
      </c>
      <c r="L65" s="106">
        <v>8432.56</v>
      </c>
      <c r="M65" s="106">
        <v>-9.2799999999999994</v>
      </c>
      <c r="N65" s="106">
        <v>8454.67</v>
      </c>
      <c r="O65" s="106">
        <v>14375.63</v>
      </c>
      <c r="P65" s="106">
        <v>6681.87</v>
      </c>
      <c r="Q65" s="106">
        <v>9124.5400000000009</v>
      </c>
      <c r="R65" s="106">
        <v>11711.17</v>
      </c>
      <c r="S65" s="106">
        <v>3755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965" activePane="bottomLeft" state="frozen"/>
      <selection activeCell="A3293" sqref="A3293"/>
      <selection pane="bottomLeft" activeCell="I1161" sqref="I116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101">
        <v>3073.04</v>
      </c>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101">
        <v>523.15</v>
      </c>
      <c r="J13" s="101">
        <v>523.15</v>
      </c>
      <c r="K13" s="101">
        <v>523.15</v>
      </c>
      <c r="L13" s="101">
        <v>523.15</v>
      </c>
      <c r="M13" s="101">
        <v>523.15</v>
      </c>
      <c r="N13" s="101">
        <v>523.15</v>
      </c>
      <c r="O13" s="101">
        <v>409.62</v>
      </c>
      <c r="P13" s="101">
        <v>409.62</v>
      </c>
      <c r="Q13" s="101">
        <v>409.62</v>
      </c>
      <c r="R13" s="101">
        <v>409.62</v>
      </c>
      <c r="S13" s="101">
        <v>409.62</v>
      </c>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101">
        <v>4347.28</v>
      </c>
      <c r="G16" s="101">
        <v>4347.28</v>
      </c>
      <c r="H16" s="101">
        <v>4347.28</v>
      </c>
      <c r="I16" s="101">
        <v>4347.28</v>
      </c>
      <c r="J16" s="101">
        <v>4347.28</v>
      </c>
      <c r="K16" s="101">
        <v>4347.28</v>
      </c>
      <c r="L16" s="101">
        <v>4347.28</v>
      </c>
      <c r="M16" s="101">
        <v>4347.28</v>
      </c>
      <c r="N16" s="101">
        <v>4347.28</v>
      </c>
      <c r="O16" s="101">
        <v>4347.28</v>
      </c>
      <c r="P16" s="101">
        <v>4347.28</v>
      </c>
      <c r="Q16" s="101">
        <v>4347.28</v>
      </c>
      <c r="R16" s="101">
        <v>4347.28</v>
      </c>
      <c r="S16" s="101">
        <v>4347.28</v>
      </c>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101">
        <v>6246.84</v>
      </c>
      <c r="E18" s="101">
        <v>6246.84</v>
      </c>
      <c r="F18" s="101">
        <v>6246.84</v>
      </c>
      <c r="G18" s="101">
        <v>6246.84</v>
      </c>
      <c r="H18" s="101">
        <v>6246.84</v>
      </c>
      <c r="I18" s="101">
        <v>6246.84</v>
      </c>
      <c r="J18" s="101">
        <v>6246.84</v>
      </c>
      <c r="K18" s="101">
        <v>6246.84</v>
      </c>
      <c r="L18" s="101">
        <v>6246.84</v>
      </c>
      <c r="M18" s="101">
        <v>6246.84</v>
      </c>
      <c r="N18" s="101">
        <v>6246.84</v>
      </c>
      <c r="O18" s="101">
        <v>6246.84</v>
      </c>
      <c r="P18" s="101">
        <v>6246.84</v>
      </c>
      <c r="Q18" s="101">
        <v>6246.84</v>
      </c>
      <c r="R18" s="101">
        <v>6246.84</v>
      </c>
      <c r="S18" s="101">
        <v>6246.84</v>
      </c>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101">
        <v>1999.23</v>
      </c>
      <c r="D24" s="101">
        <v>1999.23</v>
      </c>
      <c r="E24" s="101">
        <v>1999.23</v>
      </c>
      <c r="F24" s="101">
        <v>1999.23</v>
      </c>
      <c r="G24" s="101">
        <v>1999.23</v>
      </c>
      <c r="H24" s="101">
        <v>1999.23</v>
      </c>
      <c r="I24" s="101">
        <v>4074.56</v>
      </c>
      <c r="J24" s="101">
        <v>4074.56</v>
      </c>
      <c r="K24" s="101">
        <v>4074.56</v>
      </c>
      <c r="L24" s="101">
        <v>4074.56</v>
      </c>
      <c r="M24" s="101">
        <v>4074.56</v>
      </c>
      <c r="N24" s="101">
        <v>4074.56</v>
      </c>
      <c r="O24" s="101">
        <v>4074.56</v>
      </c>
      <c r="P24" s="101">
        <v>4074.56</v>
      </c>
      <c r="Q24" s="101">
        <v>4074.56</v>
      </c>
      <c r="R24" s="101">
        <v>4074.56</v>
      </c>
      <c r="S24" s="101">
        <v>3520.19</v>
      </c>
    </row>
    <row r="25" spans="2:19">
      <c r="B25" s="5">
        <v>2000</v>
      </c>
      <c r="C25" s="101">
        <v>3728.81</v>
      </c>
      <c r="D25" s="101">
        <v>3728.81</v>
      </c>
      <c r="E25" s="101">
        <v>3728.81</v>
      </c>
      <c r="F25" s="101">
        <v>3728.81</v>
      </c>
      <c r="G25" s="101">
        <v>3728.81</v>
      </c>
      <c r="H25" s="101">
        <v>3728.81</v>
      </c>
      <c r="I25" s="101">
        <v>7229.63</v>
      </c>
      <c r="J25" s="101">
        <v>7229.63</v>
      </c>
      <c r="K25" s="101">
        <v>7229.63</v>
      </c>
      <c r="L25" s="101">
        <v>7229.63</v>
      </c>
      <c r="M25" s="101">
        <v>7229.63</v>
      </c>
      <c r="N25" s="101">
        <v>7229.63</v>
      </c>
      <c r="O25" s="101">
        <v>7229.63</v>
      </c>
      <c r="P25" s="101">
        <v>7229.63</v>
      </c>
      <c r="Q25" s="101">
        <v>7229.63</v>
      </c>
      <c r="R25" s="101">
        <v>7229.63</v>
      </c>
      <c r="S25" s="101">
        <v>7229.63</v>
      </c>
    </row>
    <row r="26" spans="2:19">
      <c r="B26" s="5">
        <v>1999</v>
      </c>
      <c r="C26" s="101">
        <v>254.42</v>
      </c>
      <c r="D26" s="101">
        <v>254.42</v>
      </c>
      <c r="E26" s="101">
        <v>254.42</v>
      </c>
      <c r="F26" s="101">
        <v>254.42</v>
      </c>
      <c r="G26" s="101">
        <v>254.42</v>
      </c>
      <c r="H26" s="101">
        <v>254.42</v>
      </c>
      <c r="I26" s="101">
        <v>254.42</v>
      </c>
      <c r="J26" s="101">
        <v>254.42</v>
      </c>
      <c r="K26" s="101">
        <v>254.42</v>
      </c>
      <c r="L26" s="101">
        <v>254.42</v>
      </c>
      <c r="M26" s="101">
        <v>254.42</v>
      </c>
      <c r="N26" s="101">
        <v>254.42</v>
      </c>
      <c r="O26" s="101">
        <v>254.42</v>
      </c>
      <c r="P26" s="101">
        <v>254.42</v>
      </c>
      <c r="Q26" s="101">
        <v>254.42</v>
      </c>
      <c r="R26" s="101">
        <v>254.42</v>
      </c>
      <c r="S26" s="101">
        <v>254.42</v>
      </c>
    </row>
    <row r="27" spans="2:19">
      <c r="B27" s="5">
        <v>1998</v>
      </c>
      <c r="C27" s="101">
        <v>2655.91</v>
      </c>
      <c r="D27" s="101">
        <v>2655.91</v>
      </c>
      <c r="E27" s="101">
        <v>2655.91</v>
      </c>
      <c r="F27" s="101">
        <v>2655.91</v>
      </c>
      <c r="G27" s="101">
        <v>2655.91</v>
      </c>
      <c r="H27" s="101">
        <v>2655.91</v>
      </c>
      <c r="I27" s="101">
        <v>3620.21</v>
      </c>
      <c r="J27" s="101">
        <v>3620.21</v>
      </c>
      <c r="K27" s="101">
        <v>3620.21</v>
      </c>
      <c r="L27" s="101">
        <v>3620.21</v>
      </c>
      <c r="M27" s="101">
        <v>3620.21</v>
      </c>
      <c r="N27" s="101">
        <v>3620.21</v>
      </c>
      <c r="O27" s="101">
        <v>3620.21</v>
      </c>
      <c r="P27" s="101">
        <v>3620.21</v>
      </c>
      <c r="Q27" s="101">
        <v>3620.21</v>
      </c>
      <c r="R27" s="101">
        <v>3620.21</v>
      </c>
      <c r="S27" s="101">
        <v>1104.1400000000001</v>
      </c>
    </row>
    <row r="28" spans="2:19">
      <c r="B28" s="5">
        <v>1997</v>
      </c>
      <c r="C28" s="101">
        <v>794.16</v>
      </c>
      <c r="D28" s="101">
        <v>794.16</v>
      </c>
      <c r="E28" s="101">
        <v>794.16</v>
      </c>
      <c r="F28" s="101">
        <v>794.16</v>
      </c>
      <c r="G28" s="101">
        <v>794.16</v>
      </c>
      <c r="H28" s="101">
        <v>794.16</v>
      </c>
      <c r="I28" s="101">
        <v>837.62</v>
      </c>
      <c r="J28" s="101">
        <v>837.62</v>
      </c>
      <c r="K28" s="101">
        <v>837.62</v>
      </c>
      <c r="L28" s="101">
        <v>837.62</v>
      </c>
      <c r="M28" s="101">
        <v>837.62</v>
      </c>
      <c r="N28" s="101">
        <v>837.62</v>
      </c>
      <c r="O28" s="101">
        <v>837.62</v>
      </c>
      <c r="P28" s="101">
        <v>837.62</v>
      </c>
      <c r="Q28" s="101">
        <v>837.62</v>
      </c>
      <c r="R28" s="101">
        <v>837.62</v>
      </c>
      <c r="S28" s="101">
        <v>837.62</v>
      </c>
    </row>
    <row r="29" spans="2:19">
      <c r="B29" s="5">
        <v>1996</v>
      </c>
      <c r="C29" s="101">
        <v>4001.36</v>
      </c>
      <c r="D29" s="101">
        <v>4001.36</v>
      </c>
      <c r="E29" s="101">
        <v>4001.36</v>
      </c>
      <c r="F29" s="101">
        <v>4001.36</v>
      </c>
      <c r="G29" s="101">
        <v>4001.36</v>
      </c>
      <c r="H29" s="101">
        <v>4001.36</v>
      </c>
      <c r="I29" s="101">
        <v>4306.6000000000004</v>
      </c>
      <c r="J29" s="101">
        <v>4306.6000000000004</v>
      </c>
      <c r="K29" s="101">
        <v>4306.6000000000004</v>
      </c>
      <c r="L29" s="101">
        <v>4306.6000000000004</v>
      </c>
      <c r="M29" s="101">
        <v>4306.6000000000004</v>
      </c>
      <c r="N29" s="101">
        <v>4306.6000000000004</v>
      </c>
      <c r="O29" s="101">
        <v>4306.6000000000004</v>
      </c>
      <c r="P29" s="101">
        <v>4306.6000000000004</v>
      </c>
      <c r="Q29" s="101">
        <v>4306.6000000000004</v>
      </c>
      <c r="R29" s="101">
        <v>4306.6000000000004</v>
      </c>
      <c r="S29" s="101">
        <v>4306.6000000000004</v>
      </c>
    </row>
    <row r="30" spans="2:19">
      <c r="B30" s="5">
        <v>1995</v>
      </c>
      <c r="C30" s="101">
        <v>29527.62</v>
      </c>
      <c r="D30" s="101">
        <v>29527.62</v>
      </c>
      <c r="E30" s="101">
        <v>29527.62</v>
      </c>
      <c r="F30" s="101">
        <v>29527.62</v>
      </c>
      <c r="G30" s="32"/>
      <c r="H30" s="32"/>
      <c r="I30" s="101">
        <v>1219.43</v>
      </c>
      <c r="J30" s="101">
        <v>1219.43</v>
      </c>
      <c r="K30" s="101">
        <v>1219.43</v>
      </c>
      <c r="L30" s="101">
        <v>1219.43</v>
      </c>
      <c r="M30" s="101">
        <v>1219.43</v>
      </c>
      <c r="N30" s="101">
        <v>1219.43</v>
      </c>
      <c r="O30" s="101">
        <v>1219.43</v>
      </c>
      <c r="P30" s="101">
        <v>1219.43</v>
      </c>
      <c r="Q30" s="101">
        <v>1219.43</v>
      </c>
      <c r="R30" s="101">
        <v>1219.43</v>
      </c>
      <c r="S30" s="101">
        <v>1219.43</v>
      </c>
    </row>
    <row r="31" spans="2:19">
      <c r="B31" s="5">
        <v>1994</v>
      </c>
      <c r="C31" s="101">
        <v>24417.49</v>
      </c>
      <c r="D31" s="101">
        <v>24417.49</v>
      </c>
      <c r="E31" s="101">
        <v>24417.49</v>
      </c>
      <c r="F31" s="101">
        <v>24417.49</v>
      </c>
      <c r="G31" s="101">
        <v>24417.49</v>
      </c>
      <c r="H31" s="101">
        <v>24417.49</v>
      </c>
      <c r="I31" s="101">
        <v>24417.49</v>
      </c>
      <c r="J31" s="101">
        <v>24417.49</v>
      </c>
      <c r="K31" s="101">
        <v>24417.49</v>
      </c>
      <c r="L31" s="101">
        <v>24417.49</v>
      </c>
      <c r="M31" s="101">
        <v>24417.49</v>
      </c>
      <c r="N31" s="101">
        <v>24417.49</v>
      </c>
      <c r="O31" s="101">
        <v>24417.49</v>
      </c>
      <c r="P31" s="101">
        <v>24417.49</v>
      </c>
      <c r="Q31" s="101">
        <v>24417.49</v>
      </c>
      <c r="R31" s="101">
        <v>24417.49</v>
      </c>
      <c r="S31" s="101">
        <v>24417.49</v>
      </c>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67379</v>
      </c>
      <c r="D96" s="7">
        <f>SUM(D18:D95)</f>
        <v>73625.84</v>
      </c>
      <c r="E96" s="7">
        <f>SUM(E17:E95)</f>
        <v>73625.84</v>
      </c>
      <c r="F96" s="7">
        <f>SUM(F16:F95)</f>
        <v>77973.119999999995</v>
      </c>
      <c r="G96" s="7">
        <f>SUM(G15:G95)</f>
        <v>48445.5</v>
      </c>
      <c r="H96" s="7">
        <f>SUM(H9:H95)</f>
        <v>48445.5</v>
      </c>
      <c r="I96" s="7">
        <f>SUM(I9:I95)</f>
        <v>57077.229999999996</v>
      </c>
      <c r="J96" s="7">
        <f t="shared" ref="J96:L96" si="0">SUM(J9:J95)</f>
        <v>57077.229999999996</v>
      </c>
      <c r="K96" s="7">
        <f>SUM(K9:K95)</f>
        <v>57077.229999999996</v>
      </c>
      <c r="L96" s="7">
        <f t="shared" si="0"/>
        <v>57077.229999999996</v>
      </c>
      <c r="M96" s="7">
        <f>SUM(M9:M95)</f>
        <v>57077.229999999996</v>
      </c>
      <c r="N96" s="10">
        <f>SUM(N5:N95)</f>
        <v>57077.229999999996</v>
      </c>
      <c r="O96" s="10">
        <f>SUM(O5:O95)</f>
        <v>56963.7</v>
      </c>
      <c r="P96" s="10">
        <f>SUM(P5:P95)</f>
        <v>56963.7</v>
      </c>
      <c r="Q96" s="10">
        <f>SUM(Q5:Q95)</f>
        <v>56963.7</v>
      </c>
      <c r="R96" s="10">
        <f>SUM(R3:R95)</f>
        <v>56963.7</v>
      </c>
      <c r="S96" s="10">
        <f>SUM(S3:S95)</f>
        <v>56966.3</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101">
        <v>6373.99</v>
      </c>
      <c r="R100" s="101">
        <v>6373.99</v>
      </c>
      <c r="S100" s="101">
        <v>6373.99</v>
      </c>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101">
        <v>775</v>
      </c>
      <c r="K107" s="32"/>
      <c r="L107" s="32"/>
      <c r="M107" s="32"/>
      <c r="N107" s="32"/>
      <c r="O107" s="101">
        <v>775</v>
      </c>
      <c r="P107" s="101">
        <v>775</v>
      </c>
      <c r="Q107" s="101">
        <v>775</v>
      </c>
      <c r="R107" s="101">
        <v>775</v>
      </c>
      <c r="S107" s="101">
        <v>775</v>
      </c>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101">
        <v>775</v>
      </c>
      <c r="L109" s="101">
        <v>775</v>
      </c>
      <c r="M109" s="101">
        <v>775</v>
      </c>
      <c r="N109" s="101">
        <v>775</v>
      </c>
      <c r="O109" s="32"/>
      <c r="P109" s="32"/>
      <c r="Q109" s="32"/>
      <c r="R109" s="32"/>
      <c r="S109" s="32"/>
    </row>
    <row r="110" spans="1:19">
      <c r="B110" s="5">
        <v>2010</v>
      </c>
      <c r="C110" s="31"/>
      <c r="D110" s="31"/>
      <c r="E110" s="31"/>
      <c r="F110" s="31"/>
      <c r="G110" s="32"/>
      <c r="H110" s="32"/>
      <c r="I110" s="101">
        <v>1772.9</v>
      </c>
      <c r="J110" s="101">
        <v>1772.9</v>
      </c>
      <c r="K110" s="101">
        <v>1772.9</v>
      </c>
      <c r="L110" s="101">
        <v>1772.9</v>
      </c>
      <c r="M110" s="101">
        <v>1772.9</v>
      </c>
      <c r="N110" s="101">
        <v>1772.9</v>
      </c>
      <c r="O110" s="101">
        <v>1772.9</v>
      </c>
      <c r="P110" s="101">
        <v>1772.9</v>
      </c>
      <c r="Q110" s="101">
        <v>1772.9</v>
      </c>
      <c r="R110" s="101">
        <v>1772.9</v>
      </c>
      <c r="S110" s="101">
        <v>1772.9</v>
      </c>
    </row>
    <row r="111" spans="1:19">
      <c r="B111" s="5">
        <v>2009</v>
      </c>
      <c r="C111" s="31"/>
      <c r="D111" s="31"/>
      <c r="E111" s="31"/>
      <c r="F111" s="32"/>
      <c r="G111" s="32"/>
      <c r="H111" s="32"/>
      <c r="I111" s="101">
        <v>3776.21</v>
      </c>
      <c r="J111" s="101">
        <v>3776.21</v>
      </c>
      <c r="K111" s="101">
        <v>3776.21</v>
      </c>
      <c r="L111" s="101">
        <v>3776.21</v>
      </c>
      <c r="M111" s="101">
        <v>3776.21</v>
      </c>
      <c r="N111" s="101">
        <v>3776.21</v>
      </c>
      <c r="O111" s="101">
        <v>3776.21</v>
      </c>
      <c r="P111" s="101">
        <v>3776.21</v>
      </c>
      <c r="Q111" s="101">
        <v>3776.21</v>
      </c>
      <c r="R111" s="101">
        <v>3776.21</v>
      </c>
      <c r="S111" s="101">
        <v>3776.21</v>
      </c>
    </row>
    <row r="112" spans="1:19">
      <c r="B112" s="5">
        <v>2008</v>
      </c>
      <c r="C112" s="31"/>
      <c r="D112" s="31"/>
      <c r="E112" s="32"/>
      <c r="F112" s="32"/>
      <c r="G112" s="32"/>
      <c r="H112" s="32"/>
      <c r="I112" s="32"/>
      <c r="J112" s="32"/>
      <c r="K112" s="101">
        <v>2168.67</v>
      </c>
      <c r="L112" s="101">
        <v>2168.67</v>
      </c>
      <c r="M112" s="101">
        <v>2168.67</v>
      </c>
      <c r="N112" s="101">
        <v>2168.67</v>
      </c>
      <c r="O112" s="101">
        <v>2168.67</v>
      </c>
      <c r="P112" s="101">
        <v>2168.67</v>
      </c>
      <c r="Q112" s="101">
        <v>2168.67</v>
      </c>
      <c r="R112" s="101">
        <v>2168.67</v>
      </c>
      <c r="S112" s="101">
        <v>2168.67</v>
      </c>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v>2690.23</v>
      </c>
      <c r="D114" s="32"/>
      <c r="E114" s="32"/>
      <c r="F114" s="32"/>
      <c r="G114" s="32"/>
      <c r="H114" s="32"/>
      <c r="I114" s="32"/>
      <c r="J114" s="32"/>
      <c r="K114" s="32">
        <v>2690.23</v>
      </c>
      <c r="L114" s="32">
        <v>2690.23</v>
      </c>
      <c r="M114" s="32">
        <v>2690.23</v>
      </c>
      <c r="N114" s="32">
        <v>2690.23</v>
      </c>
      <c r="O114" s="101">
        <v>2690.23</v>
      </c>
      <c r="P114" s="101">
        <v>2690.23</v>
      </c>
      <c r="Q114" s="101">
        <v>2690.23</v>
      </c>
      <c r="R114" s="101">
        <v>2690.23</v>
      </c>
      <c r="S114" s="101">
        <v>2690.23</v>
      </c>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v>19539.53</v>
      </c>
      <c r="D116" s="32"/>
      <c r="E116" s="32"/>
      <c r="F116" s="32"/>
      <c r="G116" s="32"/>
      <c r="H116" s="32"/>
      <c r="I116" s="32"/>
      <c r="J116" s="32"/>
      <c r="K116" s="32">
        <v>19539.53</v>
      </c>
      <c r="L116" s="32">
        <v>19539.53</v>
      </c>
      <c r="M116" s="32">
        <v>19539.53</v>
      </c>
      <c r="N116" s="32">
        <v>19539.53</v>
      </c>
      <c r="O116" s="101">
        <v>19539.53</v>
      </c>
      <c r="P116" s="101">
        <v>19539.53</v>
      </c>
      <c r="Q116" s="101">
        <v>19539.53</v>
      </c>
      <c r="R116" s="101">
        <v>19539.53</v>
      </c>
      <c r="S116" s="101">
        <v>19539.53</v>
      </c>
    </row>
    <row r="117" spans="2:19">
      <c r="B117" s="5">
        <v>2003</v>
      </c>
      <c r="C117" s="32">
        <v>18872.27</v>
      </c>
      <c r="D117" s="32"/>
      <c r="E117" s="32"/>
      <c r="F117" s="32"/>
      <c r="G117" s="32"/>
      <c r="H117" s="32"/>
      <c r="I117" s="32"/>
      <c r="J117" s="32"/>
      <c r="K117" s="32">
        <v>18872.27</v>
      </c>
      <c r="L117" s="32">
        <v>18872.27</v>
      </c>
      <c r="M117" s="32">
        <v>18872.27</v>
      </c>
      <c r="N117" s="32">
        <v>18872.27</v>
      </c>
      <c r="O117" s="101">
        <v>18872.27</v>
      </c>
      <c r="P117" s="101">
        <v>18872.27</v>
      </c>
      <c r="Q117" s="101">
        <v>18872.27</v>
      </c>
      <c r="R117" s="101">
        <v>18872.27</v>
      </c>
      <c r="S117" s="101">
        <v>18872.27</v>
      </c>
    </row>
    <row r="118" spans="2:19">
      <c r="B118" s="5">
        <v>2002</v>
      </c>
      <c r="C118" s="32">
        <v>6623.44</v>
      </c>
      <c r="D118" s="32"/>
      <c r="E118" s="32"/>
      <c r="F118" s="32"/>
      <c r="G118" s="32"/>
      <c r="H118" s="32"/>
      <c r="I118" s="32"/>
      <c r="J118" s="32"/>
      <c r="K118" s="32">
        <v>6623.44</v>
      </c>
      <c r="L118" s="32">
        <v>6623.44</v>
      </c>
      <c r="M118" s="32">
        <v>6623.44</v>
      </c>
      <c r="N118" s="32">
        <v>6623.44</v>
      </c>
      <c r="O118" s="101">
        <v>6623.44</v>
      </c>
      <c r="P118" s="101">
        <v>767</v>
      </c>
      <c r="Q118" s="101">
        <v>767</v>
      </c>
      <c r="R118" s="101">
        <v>767</v>
      </c>
      <c r="S118" s="101">
        <v>767</v>
      </c>
    </row>
    <row r="119" spans="2:19">
      <c r="B119" s="5">
        <v>2001</v>
      </c>
      <c r="C119" s="32">
        <v>2856.84</v>
      </c>
      <c r="D119" s="32"/>
      <c r="E119" s="32"/>
      <c r="F119" s="32"/>
      <c r="G119" s="32"/>
      <c r="H119" s="32"/>
      <c r="I119" s="32"/>
      <c r="J119" s="32"/>
      <c r="K119" s="32">
        <v>2856.84</v>
      </c>
      <c r="L119" s="32">
        <v>2856.84</v>
      </c>
      <c r="M119" s="32">
        <v>2856.84</v>
      </c>
      <c r="N119" s="32">
        <v>2856.84</v>
      </c>
      <c r="O119" s="101">
        <v>2856.84</v>
      </c>
      <c r="P119" s="101">
        <v>2856.84</v>
      </c>
      <c r="Q119" s="101">
        <v>2856.84</v>
      </c>
      <c r="R119" s="101">
        <v>2856.84</v>
      </c>
      <c r="S119" s="101">
        <v>2856.84</v>
      </c>
    </row>
    <row r="120" spans="2:19">
      <c r="B120" s="5">
        <v>2000</v>
      </c>
      <c r="C120" s="32">
        <v>209724.61</v>
      </c>
      <c r="D120" s="32"/>
      <c r="E120" s="32"/>
      <c r="F120" s="32"/>
      <c r="G120" s="32"/>
      <c r="H120" s="32"/>
      <c r="I120" s="32"/>
      <c r="J120" s="32"/>
      <c r="K120" s="32">
        <v>209724.61</v>
      </c>
      <c r="L120" s="32">
        <v>209724.61</v>
      </c>
      <c r="M120" s="32">
        <v>209724.61</v>
      </c>
      <c r="N120" s="32">
        <v>209724.61</v>
      </c>
      <c r="O120" s="101">
        <v>209724.61</v>
      </c>
      <c r="P120" s="101">
        <v>209724.61</v>
      </c>
      <c r="Q120" s="101">
        <v>209724.61</v>
      </c>
      <c r="R120" s="101">
        <v>209724.61</v>
      </c>
      <c r="S120" s="101">
        <v>209724.61</v>
      </c>
    </row>
    <row r="121" spans="2:19">
      <c r="B121" s="5">
        <v>1999</v>
      </c>
      <c r="C121" s="32">
        <v>4624.12</v>
      </c>
      <c r="D121" s="32"/>
      <c r="E121" s="32"/>
      <c r="F121" s="32"/>
      <c r="G121" s="32"/>
      <c r="H121" s="32"/>
      <c r="I121" s="32"/>
      <c r="J121" s="32"/>
      <c r="K121" s="32">
        <v>4624.12</v>
      </c>
      <c r="L121" s="32">
        <v>4624.12</v>
      </c>
      <c r="M121" s="32">
        <v>4624.12</v>
      </c>
      <c r="N121" s="32">
        <v>4624.12</v>
      </c>
      <c r="O121" s="101">
        <v>4624.12</v>
      </c>
      <c r="P121" s="101">
        <v>4624.12</v>
      </c>
      <c r="Q121" s="101">
        <v>4624.12</v>
      </c>
      <c r="R121" s="101">
        <v>4624.12</v>
      </c>
      <c r="S121" s="101">
        <v>4624.12</v>
      </c>
    </row>
    <row r="122" spans="2:19">
      <c r="B122" s="5">
        <v>1998</v>
      </c>
      <c r="C122" s="32">
        <v>2989.76</v>
      </c>
      <c r="D122" s="32"/>
      <c r="E122" s="32"/>
      <c r="F122" s="32"/>
      <c r="G122" s="32"/>
      <c r="H122" s="32"/>
      <c r="I122" s="32"/>
      <c r="J122" s="32"/>
      <c r="K122" s="32">
        <v>2989.76</v>
      </c>
      <c r="L122" s="32">
        <v>2989.76</v>
      </c>
      <c r="M122" s="32">
        <v>2989.76</v>
      </c>
      <c r="N122" s="32">
        <v>2989.76</v>
      </c>
      <c r="O122" s="101">
        <v>2989.76</v>
      </c>
      <c r="P122" s="101">
        <v>2989.76</v>
      </c>
      <c r="Q122" s="101">
        <v>2989.76</v>
      </c>
      <c r="R122" s="101">
        <v>2989.76</v>
      </c>
      <c r="S122" s="101">
        <v>2989.76</v>
      </c>
    </row>
    <row r="123" spans="2:19">
      <c r="B123" s="5">
        <v>1997</v>
      </c>
      <c r="C123" s="32">
        <v>6440.97</v>
      </c>
      <c r="D123" s="32"/>
      <c r="E123" s="32"/>
      <c r="F123" s="32"/>
      <c r="G123" s="32"/>
      <c r="H123" s="32"/>
      <c r="I123" s="32"/>
      <c r="J123" s="32"/>
      <c r="K123" s="32">
        <v>6440.97</v>
      </c>
      <c r="L123" s="32">
        <v>6440.97</v>
      </c>
      <c r="M123" s="32">
        <v>6440.97</v>
      </c>
      <c r="N123" s="32">
        <v>6440.97</v>
      </c>
      <c r="O123" s="101">
        <v>6440.97</v>
      </c>
      <c r="P123" s="101">
        <v>6440.97</v>
      </c>
      <c r="Q123" s="101">
        <v>6440.97</v>
      </c>
      <c r="R123" s="101">
        <v>6440.97</v>
      </c>
      <c r="S123" s="101">
        <v>6440.97</v>
      </c>
    </row>
    <row r="124" spans="2:19">
      <c r="B124" s="5">
        <v>1996</v>
      </c>
      <c r="C124" s="32">
        <v>12157.44</v>
      </c>
      <c r="D124" s="32"/>
      <c r="E124" s="32"/>
      <c r="F124" s="32"/>
      <c r="G124" s="32"/>
      <c r="H124" s="32"/>
      <c r="I124" s="32"/>
      <c r="J124" s="32"/>
      <c r="K124" s="32">
        <v>12157.44</v>
      </c>
      <c r="L124" s="32">
        <v>12157.44</v>
      </c>
      <c r="M124" s="32">
        <v>12157.44</v>
      </c>
      <c r="N124" s="32">
        <v>12157.44</v>
      </c>
      <c r="O124" s="101">
        <v>12157.44</v>
      </c>
      <c r="P124" s="101">
        <v>12157.44</v>
      </c>
      <c r="Q124" s="101">
        <v>12157.44</v>
      </c>
      <c r="R124" s="101">
        <v>12157.44</v>
      </c>
      <c r="S124" s="101">
        <v>12157.44</v>
      </c>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286519.20999999996</v>
      </c>
      <c r="D191" s="7">
        <f>SUM(D113:D190)</f>
        <v>0</v>
      </c>
      <c r="E191" s="7">
        <f>SUM(E112:E190)</f>
        <v>0</v>
      </c>
      <c r="F191" s="7">
        <f>SUM(F111:F190)</f>
        <v>0</v>
      </c>
      <c r="G191" s="7">
        <f>SUM(G110:G190)</f>
        <v>0</v>
      </c>
      <c r="H191" s="7">
        <f>SUM(H104:H190)</f>
        <v>0</v>
      </c>
      <c r="I191" s="7">
        <f>SUM(I104:I190)</f>
        <v>5549.1100000000006</v>
      </c>
      <c r="J191" s="7">
        <f t="shared" ref="J191:L191" si="1">SUM(J104:J190)</f>
        <v>6324.1100000000006</v>
      </c>
      <c r="K191" s="7">
        <f>SUM(K104:K190)</f>
        <v>295011.98999999993</v>
      </c>
      <c r="L191" s="7">
        <f t="shared" si="1"/>
        <v>295011.98999999993</v>
      </c>
      <c r="M191" s="7">
        <f>SUM(M104:M190)</f>
        <v>295011.98999999993</v>
      </c>
      <c r="N191" s="10">
        <f>SUM(N99:N190)</f>
        <v>295011.98999999993</v>
      </c>
      <c r="O191" s="10">
        <f>SUM(O99:O190)</f>
        <v>295011.98999999993</v>
      </c>
      <c r="P191" s="10">
        <f>SUM(P99:P190)</f>
        <v>289155.55</v>
      </c>
      <c r="Q191" s="10">
        <f>SUM(Q99:Q190)</f>
        <v>295529.53999999998</v>
      </c>
      <c r="R191" s="10">
        <f>SUM(R98:R190)</f>
        <v>295529.53999999998</v>
      </c>
      <c r="S191" s="10">
        <f>SUM(S98:S190)</f>
        <v>295529.53999999998</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v>15930.15</v>
      </c>
      <c r="D210" s="32"/>
      <c r="E210" s="32"/>
      <c r="F210" s="32"/>
      <c r="G210" s="32"/>
      <c r="H210" s="32"/>
      <c r="I210" s="32"/>
      <c r="J210" s="32"/>
      <c r="K210" s="101">
        <v>16039.58</v>
      </c>
      <c r="L210" s="101">
        <v>16039.58</v>
      </c>
      <c r="M210" s="101">
        <v>16039.58</v>
      </c>
      <c r="N210" s="101">
        <v>16039.58</v>
      </c>
      <c r="O210" s="101">
        <v>16039.58</v>
      </c>
      <c r="P210" s="101">
        <v>16039.58</v>
      </c>
      <c r="Q210" s="101">
        <v>16039.58</v>
      </c>
      <c r="R210" s="101">
        <v>16039.58</v>
      </c>
      <c r="S210" s="101">
        <v>16039.58</v>
      </c>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v>9371.01</v>
      </c>
      <c r="D212" s="32"/>
      <c r="E212" s="32"/>
      <c r="F212" s="32"/>
      <c r="G212" s="32"/>
      <c r="H212" s="32"/>
      <c r="I212" s="32"/>
      <c r="J212" s="32"/>
      <c r="K212" s="101">
        <v>9371.01</v>
      </c>
      <c r="L212" s="101">
        <v>9371.01</v>
      </c>
      <c r="M212" s="101">
        <v>9371.01</v>
      </c>
      <c r="N212" s="101">
        <v>9371.01</v>
      </c>
      <c r="O212" s="101">
        <v>9371.01</v>
      </c>
      <c r="P212" s="101">
        <v>9371.01</v>
      </c>
      <c r="Q212" s="101">
        <v>9371.01</v>
      </c>
      <c r="R212" s="101">
        <v>9371.01</v>
      </c>
      <c r="S212" s="101">
        <v>9371.01</v>
      </c>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v>2088.36</v>
      </c>
      <c r="D214" s="32"/>
      <c r="E214" s="32"/>
      <c r="F214" s="32"/>
      <c r="G214" s="32"/>
      <c r="H214" s="32"/>
      <c r="I214" s="32"/>
      <c r="J214" s="32"/>
      <c r="K214" s="101">
        <v>2088.36</v>
      </c>
      <c r="L214" s="101">
        <v>2088.36</v>
      </c>
      <c r="M214" s="101">
        <v>2088.36</v>
      </c>
      <c r="N214" s="101">
        <v>2088.36</v>
      </c>
      <c r="O214" s="101">
        <v>2088.36</v>
      </c>
      <c r="P214" s="32"/>
      <c r="Q214" s="32"/>
      <c r="R214" s="32"/>
      <c r="S214" s="32"/>
    </row>
    <row r="215" spans="2:19">
      <c r="B215" s="5">
        <v>2000</v>
      </c>
      <c r="C215" s="32">
        <v>28308.25</v>
      </c>
      <c r="D215" s="32"/>
      <c r="E215" s="32"/>
      <c r="F215" s="32"/>
      <c r="G215" s="32"/>
      <c r="H215" s="32"/>
      <c r="I215" s="32"/>
      <c r="J215" s="32"/>
      <c r="K215" s="101">
        <v>28308.25</v>
      </c>
      <c r="L215" s="101">
        <v>28308.25</v>
      </c>
      <c r="M215" s="101">
        <v>28308.25</v>
      </c>
      <c r="N215" s="101">
        <v>28308.25</v>
      </c>
      <c r="O215" s="101">
        <v>28308.25</v>
      </c>
      <c r="P215" s="101">
        <v>28308.25</v>
      </c>
      <c r="Q215" s="101">
        <v>28308.25</v>
      </c>
      <c r="R215" s="101">
        <v>28308.25</v>
      </c>
      <c r="S215" s="101">
        <v>28308.25</v>
      </c>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v>1968.52</v>
      </c>
      <c r="D218" s="32"/>
      <c r="E218" s="32"/>
      <c r="F218" s="32"/>
      <c r="G218" s="32"/>
      <c r="H218" s="32"/>
      <c r="I218" s="32"/>
      <c r="J218" s="32"/>
      <c r="K218" s="101">
        <v>1968.52</v>
      </c>
      <c r="L218" s="101">
        <v>1968.52</v>
      </c>
      <c r="M218" s="101">
        <v>1968.52</v>
      </c>
      <c r="N218" s="101">
        <v>1968.52</v>
      </c>
      <c r="O218" s="101">
        <v>1968.52</v>
      </c>
      <c r="P218" s="101">
        <v>1968.52</v>
      </c>
      <c r="Q218" s="101">
        <v>1968.52</v>
      </c>
      <c r="R218" s="101">
        <v>1968.52</v>
      </c>
      <c r="S218" s="101">
        <v>1968.52</v>
      </c>
    </row>
    <row r="219" spans="2:19">
      <c r="B219" s="5">
        <v>1996</v>
      </c>
      <c r="C219" s="32">
        <v>5033.9399999999996</v>
      </c>
      <c r="D219" s="32"/>
      <c r="E219" s="32"/>
      <c r="F219" s="32"/>
      <c r="G219" s="32"/>
      <c r="H219" s="32"/>
      <c r="I219" s="32"/>
      <c r="J219" s="32"/>
      <c r="K219" s="101">
        <v>5033.9399999999996</v>
      </c>
      <c r="L219" s="101">
        <v>5033.9399999999996</v>
      </c>
      <c r="M219" s="101">
        <v>5033.9399999999996</v>
      </c>
      <c r="N219" s="101">
        <v>5033.9399999999996</v>
      </c>
      <c r="O219" s="101">
        <v>5033.9399999999996</v>
      </c>
      <c r="P219" s="101">
        <v>5033.9399999999996</v>
      </c>
      <c r="Q219" s="101">
        <v>5033.9399999999996</v>
      </c>
      <c r="R219" s="101">
        <v>5033.9399999999996</v>
      </c>
      <c r="S219" s="101">
        <v>5033.9399999999996</v>
      </c>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62700.23</v>
      </c>
      <c r="D286" s="7">
        <f>SUM(D208:D285)</f>
        <v>0</v>
      </c>
      <c r="E286" s="7">
        <f>SUM(E207:E285)</f>
        <v>0</v>
      </c>
      <c r="F286" s="7">
        <f>SUM(F206:F285)</f>
        <v>0</v>
      </c>
      <c r="G286" s="7">
        <f>SUM(G205:G285)</f>
        <v>0</v>
      </c>
      <c r="H286" s="7">
        <f>SUM(H199:H285)</f>
        <v>0</v>
      </c>
      <c r="I286" s="7">
        <f>SUM(I199:I285)</f>
        <v>0</v>
      </c>
      <c r="J286" s="7">
        <f t="shared" ref="J286:L286" si="2">SUM(J199:J285)</f>
        <v>0</v>
      </c>
      <c r="K286" s="7">
        <f>SUM(K199:K285)</f>
        <v>62809.659999999996</v>
      </c>
      <c r="L286" s="7">
        <f t="shared" si="2"/>
        <v>62809.659999999996</v>
      </c>
      <c r="M286" s="7">
        <f>SUM(M199:M285)</f>
        <v>62809.659999999996</v>
      </c>
      <c r="N286" s="10">
        <f>SUM(N194:N285)</f>
        <v>62809.659999999996</v>
      </c>
      <c r="O286" s="10">
        <f>SUM(O194:O285)</f>
        <v>62809.659999999996</v>
      </c>
      <c r="P286" s="10">
        <f>SUM(P194:P285)</f>
        <v>60721.299999999996</v>
      </c>
      <c r="Q286" s="10">
        <f>SUM(Q194:Q285)</f>
        <v>60721.299999999996</v>
      </c>
      <c r="R286" s="10">
        <f>SUM(R193:R285)</f>
        <v>60721.299999999996</v>
      </c>
      <c r="S286" s="10">
        <f>SUM(S193:S285)</f>
        <v>60721.299999999996</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101">
        <v>5045.32</v>
      </c>
      <c r="L303" s="101">
        <v>5045.32</v>
      </c>
      <c r="M303" s="101">
        <v>5045.32</v>
      </c>
      <c r="N303" s="101">
        <v>5045.32</v>
      </c>
      <c r="O303" s="101">
        <v>5045.32</v>
      </c>
      <c r="P303" s="101">
        <v>5045.32</v>
      </c>
      <c r="Q303" s="101">
        <v>5045.32</v>
      </c>
      <c r="R303" s="101">
        <v>5045.32</v>
      </c>
      <c r="S303" s="101">
        <v>5045.32</v>
      </c>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v>12341.07</v>
      </c>
      <c r="D309" s="32"/>
      <c r="E309" s="32"/>
      <c r="F309" s="32"/>
      <c r="G309" s="32"/>
      <c r="H309" s="32"/>
      <c r="I309" s="32"/>
      <c r="J309" s="32"/>
      <c r="K309" s="101">
        <v>12341.07</v>
      </c>
      <c r="L309" s="101">
        <v>12341.07</v>
      </c>
      <c r="M309" s="101">
        <v>12341.07</v>
      </c>
      <c r="N309" s="101">
        <v>12341.07</v>
      </c>
      <c r="O309" s="101">
        <v>12341.07</v>
      </c>
      <c r="P309" s="101">
        <v>12341.07</v>
      </c>
      <c r="Q309" s="101">
        <v>12341.07</v>
      </c>
      <c r="R309" s="101">
        <v>12341.07</v>
      </c>
      <c r="S309" s="101">
        <v>12341.07</v>
      </c>
    </row>
    <row r="310" spans="2:19">
      <c r="B310" s="5">
        <v>2000</v>
      </c>
      <c r="C310" s="32">
        <v>1071980.18</v>
      </c>
      <c r="D310" s="32"/>
      <c r="E310" s="32"/>
      <c r="F310" s="32"/>
      <c r="G310" s="32"/>
      <c r="H310" s="32"/>
      <c r="I310" s="32"/>
      <c r="J310" s="32"/>
      <c r="K310" s="101">
        <v>1072012.1000000001</v>
      </c>
      <c r="L310" s="101">
        <v>1072012.1000000001</v>
      </c>
      <c r="M310" s="101">
        <v>1072012.1000000001</v>
      </c>
      <c r="N310" s="101">
        <v>1072012.1000000001</v>
      </c>
      <c r="O310" s="101">
        <v>1072012.1000000001</v>
      </c>
      <c r="P310" s="101">
        <v>1072012.1000000001</v>
      </c>
      <c r="Q310" s="101">
        <v>1072012.1000000001</v>
      </c>
      <c r="R310" s="101">
        <v>1072012.1000000001</v>
      </c>
      <c r="S310" s="101">
        <v>1072012.1000000001</v>
      </c>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1084321.25</v>
      </c>
      <c r="D381" s="7">
        <f>SUM(D303:D380)</f>
        <v>0</v>
      </c>
      <c r="E381" s="7">
        <f>SUM(E302:E380)</f>
        <v>0</v>
      </c>
      <c r="F381" s="7">
        <f>SUM(F301:F380)</f>
        <v>0</v>
      </c>
      <c r="G381" s="7">
        <f>SUM(G300:G380)</f>
        <v>0</v>
      </c>
      <c r="H381" s="7">
        <f>SUM(H294:H380)</f>
        <v>0</v>
      </c>
      <c r="I381" s="7">
        <f>SUM(I294:I380)</f>
        <v>0</v>
      </c>
      <c r="J381" s="7">
        <f t="shared" ref="J381" si="3">SUM(J294:J380)</f>
        <v>0</v>
      </c>
      <c r="K381" s="7">
        <f>SUM(K294:K380)</f>
        <v>1089398.49</v>
      </c>
      <c r="L381" s="7">
        <f t="shared" ref="L381" si="4">SUM(L294:L380)</f>
        <v>1089398.49</v>
      </c>
      <c r="M381" s="7">
        <f>SUM(M294:M380)</f>
        <v>1089398.49</v>
      </c>
      <c r="N381" s="10">
        <f>SUM(N289:N380)</f>
        <v>1089398.49</v>
      </c>
      <c r="O381" s="10">
        <f>SUM(O289:O380)</f>
        <v>1089398.49</v>
      </c>
      <c r="P381" s="10">
        <f>SUM(P289:P380)</f>
        <v>1089398.49</v>
      </c>
      <c r="Q381" s="10">
        <f>SUM(Q289:Q380)</f>
        <v>1089398.49</v>
      </c>
      <c r="R381" s="10">
        <f>SUM(R288:R380)</f>
        <v>1089398.49</v>
      </c>
      <c r="S381" s="10">
        <f>SUM(S288:S380)</f>
        <v>1089398.49</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101">
        <v>3757.68</v>
      </c>
    </row>
    <row r="479" spans="1:19">
      <c r="A479" s="33"/>
      <c r="B479" s="5">
        <v>2021</v>
      </c>
      <c r="C479" s="31"/>
      <c r="D479" s="31"/>
      <c r="E479" s="31"/>
      <c r="F479" s="31"/>
      <c r="G479" s="31"/>
      <c r="H479" s="31"/>
      <c r="I479" s="31"/>
      <c r="J479" s="31"/>
      <c r="K479" s="31"/>
      <c r="L479" s="31"/>
      <c r="M479" s="31"/>
      <c r="N479" s="31"/>
      <c r="O479" s="31"/>
      <c r="P479" s="31"/>
      <c r="Q479" s="31"/>
      <c r="R479" s="101">
        <v>14022.36</v>
      </c>
      <c r="S479" s="101">
        <v>14022.36</v>
      </c>
    </row>
    <row r="480" spans="1:19">
      <c r="B480" s="5">
        <v>2020</v>
      </c>
      <c r="C480" s="31"/>
      <c r="D480" s="31"/>
      <c r="E480" s="31"/>
      <c r="F480" s="31"/>
      <c r="G480" s="31"/>
      <c r="H480" s="31"/>
      <c r="I480" s="31"/>
      <c r="J480" s="31"/>
      <c r="K480" s="31"/>
      <c r="L480" s="31"/>
      <c r="M480" s="31"/>
      <c r="N480" s="31"/>
      <c r="O480" s="31"/>
      <c r="P480" s="31"/>
      <c r="Q480" s="101">
        <v>29699.02</v>
      </c>
      <c r="R480" s="101">
        <v>29699.02</v>
      </c>
      <c r="S480" s="101">
        <v>29699.02</v>
      </c>
    </row>
    <row r="481" spans="1:19">
      <c r="A481" s="35"/>
      <c r="B481" s="5">
        <v>2019</v>
      </c>
      <c r="C481" s="31"/>
      <c r="D481" s="31"/>
      <c r="E481" s="31"/>
      <c r="F481" s="31"/>
      <c r="G481" s="31"/>
      <c r="H481" s="31"/>
      <c r="I481" s="31"/>
      <c r="J481" s="31"/>
      <c r="K481" s="31"/>
      <c r="L481" s="31"/>
      <c r="M481" s="31"/>
      <c r="N481" s="31"/>
      <c r="O481" s="31"/>
      <c r="P481" s="101">
        <v>14240.26</v>
      </c>
      <c r="Q481" s="101">
        <v>14240.26</v>
      </c>
      <c r="R481" s="101">
        <v>14240.26</v>
      </c>
      <c r="S481" s="101">
        <v>14240.26</v>
      </c>
    </row>
    <row r="482" spans="1:19">
      <c r="A482" s="35"/>
      <c r="B482" s="5">
        <v>2018</v>
      </c>
      <c r="C482" s="31"/>
      <c r="D482" s="31"/>
      <c r="E482" s="31"/>
      <c r="F482" s="31"/>
      <c r="G482" s="31"/>
      <c r="H482" s="31"/>
      <c r="I482" s="31"/>
      <c r="J482" s="31"/>
      <c r="K482" s="31"/>
      <c r="L482" s="31"/>
      <c r="M482" s="31"/>
      <c r="N482" s="31"/>
      <c r="O482" s="101">
        <v>16669.91</v>
      </c>
      <c r="P482" s="101">
        <v>16669.91</v>
      </c>
      <c r="Q482" s="101">
        <v>16669.91</v>
      </c>
      <c r="R482" s="101">
        <v>16669.91</v>
      </c>
      <c r="S482" s="101">
        <v>16669.91</v>
      </c>
    </row>
    <row r="483" spans="1:19">
      <c r="A483" s="35"/>
      <c r="B483" s="5">
        <v>2017</v>
      </c>
      <c r="C483" s="31"/>
      <c r="D483" s="31"/>
      <c r="E483" s="31"/>
      <c r="F483" s="31"/>
      <c r="G483" s="31"/>
      <c r="H483" s="31"/>
      <c r="I483" s="31"/>
      <c r="J483" s="31"/>
      <c r="K483" s="31"/>
      <c r="L483" s="31"/>
      <c r="M483" s="31"/>
      <c r="N483" s="101">
        <v>22083.59</v>
      </c>
      <c r="O483" s="101">
        <v>22083.59</v>
      </c>
      <c r="P483" s="101">
        <v>22083.59</v>
      </c>
      <c r="Q483" s="101">
        <v>22083.59</v>
      </c>
      <c r="R483" s="101">
        <v>22083.59</v>
      </c>
      <c r="S483" s="101">
        <v>22083.59</v>
      </c>
    </row>
    <row r="484" spans="1:19">
      <c r="B484" s="5">
        <v>2016</v>
      </c>
      <c r="C484" s="31"/>
      <c r="D484" s="31"/>
      <c r="E484" s="31"/>
      <c r="F484" s="31"/>
      <c r="G484" s="31"/>
      <c r="H484" s="31"/>
      <c r="I484" s="31"/>
      <c r="J484" s="31"/>
      <c r="K484" s="31"/>
      <c r="L484" s="31"/>
      <c r="M484" s="101">
        <v>33570.839999999997</v>
      </c>
      <c r="N484" s="101">
        <v>33570.839999999997</v>
      </c>
      <c r="O484" s="101">
        <v>33570.839999999997</v>
      </c>
      <c r="P484" s="101">
        <v>33570.839999999997</v>
      </c>
      <c r="Q484" s="101">
        <v>33570.839999999997</v>
      </c>
      <c r="R484" s="101">
        <v>33570.839999999997</v>
      </c>
      <c r="S484" s="101">
        <v>33570.839999999997</v>
      </c>
    </row>
    <row r="485" spans="1:19">
      <c r="B485" s="5">
        <v>2015</v>
      </c>
      <c r="C485" s="31"/>
      <c r="D485" s="31"/>
      <c r="E485" s="31"/>
      <c r="F485" s="31"/>
      <c r="G485" s="31"/>
      <c r="H485" s="31"/>
      <c r="I485" s="31"/>
      <c r="J485" s="31"/>
      <c r="K485" s="31"/>
      <c r="L485" s="101">
        <v>14804.62</v>
      </c>
      <c r="M485" s="101">
        <v>14804.02</v>
      </c>
      <c r="N485" s="101">
        <v>14804.02</v>
      </c>
      <c r="O485" s="101">
        <v>14804.62</v>
      </c>
      <c r="P485" s="101">
        <v>14804.62</v>
      </c>
      <c r="Q485" s="101">
        <v>14804.62</v>
      </c>
      <c r="R485" s="101">
        <v>14804.62</v>
      </c>
      <c r="S485" s="101">
        <v>14804.62</v>
      </c>
    </row>
    <row r="486" spans="1:19">
      <c r="B486" s="5">
        <v>2014</v>
      </c>
      <c r="C486" s="31"/>
      <c r="D486" s="31"/>
      <c r="E486" s="31"/>
      <c r="F486" s="31"/>
      <c r="G486" s="31"/>
      <c r="H486" s="31"/>
      <c r="I486" s="31"/>
      <c r="J486" s="31"/>
      <c r="K486" s="101">
        <v>2881.15</v>
      </c>
      <c r="L486" s="101">
        <v>2881.15</v>
      </c>
      <c r="M486" s="101">
        <v>2881.15</v>
      </c>
      <c r="N486" s="101">
        <v>2881.15</v>
      </c>
      <c r="O486" s="101">
        <v>2881.15</v>
      </c>
      <c r="P486" s="101">
        <v>2881.15</v>
      </c>
      <c r="Q486" s="101">
        <v>2881.15</v>
      </c>
      <c r="R486" s="101">
        <v>2881.15</v>
      </c>
      <c r="S486" s="101">
        <v>2881.15</v>
      </c>
    </row>
    <row r="487" spans="1:19">
      <c r="B487" s="5">
        <v>2013</v>
      </c>
      <c r="C487" s="31"/>
      <c r="D487" s="31"/>
      <c r="E487" s="31"/>
      <c r="F487" s="31"/>
      <c r="G487" s="31"/>
      <c r="H487" s="31"/>
      <c r="I487" s="31"/>
      <c r="J487" s="32"/>
      <c r="K487" s="101">
        <v>1693.16</v>
      </c>
      <c r="L487" s="101">
        <v>1693.16</v>
      </c>
      <c r="M487" s="101">
        <v>1693.16</v>
      </c>
      <c r="N487" s="101">
        <v>1693.16</v>
      </c>
      <c r="O487" s="101">
        <v>1693.16</v>
      </c>
      <c r="P487" s="101">
        <v>1693.16</v>
      </c>
      <c r="Q487" s="101">
        <v>1693.16</v>
      </c>
      <c r="R487" s="101">
        <v>1693.16</v>
      </c>
      <c r="S487" s="101">
        <v>1693.16</v>
      </c>
    </row>
    <row r="488" spans="1:19">
      <c r="B488" s="5">
        <v>2012</v>
      </c>
      <c r="C488" s="31"/>
      <c r="D488" s="31"/>
      <c r="E488" s="31"/>
      <c r="F488" s="31"/>
      <c r="G488" s="31"/>
      <c r="H488" s="31"/>
      <c r="I488" s="32"/>
      <c r="J488" s="32"/>
      <c r="K488" s="101">
        <v>45460.26</v>
      </c>
      <c r="L488" s="101">
        <v>45460.26</v>
      </c>
      <c r="M488" s="101">
        <v>45460.26</v>
      </c>
      <c r="N488" s="101">
        <v>45460.26</v>
      </c>
      <c r="O488" s="101">
        <v>95929.01</v>
      </c>
      <c r="P488" s="101">
        <v>95929.01</v>
      </c>
      <c r="Q488" s="101">
        <v>95929.01</v>
      </c>
      <c r="R488" s="101">
        <v>95929.01</v>
      </c>
      <c r="S488" s="101">
        <v>95929.01</v>
      </c>
    </row>
    <row r="489" spans="1:19">
      <c r="B489" s="5">
        <v>2011</v>
      </c>
      <c r="C489" s="31"/>
      <c r="D489" s="31"/>
      <c r="E489" s="31"/>
      <c r="F489" s="31"/>
      <c r="G489" s="31"/>
      <c r="H489" s="32"/>
      <c r="I489" s="32"/>
      <c r="J489" s="32"/>
      <c r="K489" s="101">
        <v>2866.95</v>
      </c>
      <c r="L489" s="101">
        <v>2866.95</v>
      </c>
      <c r="M489" s="101">
        <v>2866.95</v>
      </c>
      <c r="N489" s="101">
        <v>2866.95</v>
      </c>
      <c r="O489" s="101">
        <v>2866.95</v>
      </c>
      <c r="P489" s="101">
        <v>2866.95</v>
      </c>
      <c r="Q489" s="101">
        <v>2866.95</v>
      </c>
      <c r="R489" s="101">
        <v>2866.95</v>
      </c>
      <c r="S489" s="101">
        <v>2866.95</v>
      </c>
    </row>
    <row r="490" spans="1:19">
      <c r="B490" s="5">
        <v>2010</v>
      </c>
      <c r="C490" s="31"/>
      <c r="D490" s="31"/>
      <c r="E490" s="31"/>
      <c r="F490" s="31"/>
      <c r="G490" s="32"/>
      <c r="H490" s="32"/>
      <c r="I490" s="32"/>
      <c r="J490" s="32"/>
      <c r="K490" s="101">
        <v>4169.1000000000004</v>
      </c>
      <c r="L490" s="101">
        <v>4169.1000000000004</v>
      </c>
      <c r="M490" s="101">
        <v>4169.1000000000004</v>
      </c>
      <c r="N490" s="101">
        <v>4169.1000000000004</v>
      </c>
      <c r="O490" s="101">
        <v>4169.1000000000004</v>
      </c>
      <c r="P490" s="101">
        <v>4169.1000000000004</v>
      </c>
      <c r="Q490" s="101">
        <v>4169.1000000000004</v>
      </c>
      <c r="R490" s="101">
        <v>4169.1000000000004</v>
      </c>
      <c r="S490" s="101">
        <v>4169.1000000000004</v>
      </c>
    </row>
    <row r="491" spans="1:19">
      <c r="B491" s="5">
        <v>2009</v>
      </c>
      <c r="C491" s="31"/>
      <c r="D491" s="31"/>
      <c r="E491" s="31"/>
      <c r="F491" s="32"/>
      <c r="G491" s="32"/>
      <c r="H491" s="32"/>
      <c r="I491" s="32"/>
      <c r="J491" s="32"/>
      <c r="K491" s="101">
        <v>8216.52</v>
      </c>
      <c r="L491" s="101">
        <v>8216.52</v>
      </c>
      <c r="M491" s="101">
        <v>8216.52</v>
      </c>
      <c r="N491" s="101">
        <v>8216.52</v>
      </c>
      <c r="O491" s="101">
        <v>8216.52</v>
      </c>
      <c r="P491" s="101">
        <v>8216.52</v>
      </c>
      <c r="Q491" s="101">
        <v>8216.52</v>
      </c>
      <c r="R491" s="101">
        <v>8216.52</v>
      </c>
      <c r="S491" s="101">
        <v>8216.52</v>
      </c>
    </row>
    <row r="492" spans="1:19">
      <c r="B492" s="5">
        <v>2008</v>
      </c>
      <c r="C492" s="31"/>
      <c r="D492" s="31"/>
      <c r="E492" s="32"/>
      <c r="F492" s="32"/>
      <c r="G492" s="32"/>
      <c r="H492" s="32"/>
      <c r="I492" s="32"/>
      <c r="J492" s="32"/>
      <c r="K492" s="101">
        <v>4327.3</v>
      </c>
      <c r="L492" s="101">
        <v>4327.3</v>
      </c>
      <c r="M492" s="101">
        <v>4327.3</v>
      </c>
      <c r="N492" s="101">
        <v>4327.3</v>
      </c>
      <c r="O492" s="101">
        <v>4327.3</v>
      </c>
      <c r="P492" s="101">
        <v>4327.3</v>
      </c>
      <c r="Q492" s="101">
        <v>4327.3</v>
      </c>
      <c r="R492" s="101">
        <v>4327.3</v>
      </c>
      <c r="S492" s="101">
        <v>4327.3</v>
      </c>
    </row>
    <row r="493" spans="1:19">
      <c r="B493" s="5">
        <v>2007</v>
      </c>
      <c r="C493" s="31"/>
      <c r="D493" s="32"/>
      <c r="E493" s="32"/>
      <c r="F493" s="32"/>
      <c r="G493" s="32"/>
      <c r="H493" s="32"/>
      <c r="I493" s="32"/>
      <c r="J493" s="32"/>
      <c r="K493" s="101">
        <v>1460.39</v>
      </c>
      <c r="L493" s="101">
        <v>1460.39</v>
      </c>
      <c r="M493" s="101">
        <v>1460.39</v>
      </c>
      <c r="N493" s="101">
        <v>1460.39</v>
      </c>
      <c r="O493" s="101">
        <v>1460.39</v>
      </c>
      <c r="P493" s="101">
        <v>1460.39</v>
      </c>
      <c r="Q493" s="101">
        <v>1460.39</v>
      </c>
      <c r="R493" s="101">
        <v>1460.39</v>
      </c>
      <c r="S493" s="101">
        <v>1460.39</v>
      </c>
    </row>
    <row r="494" spans="1:19">
      <c r="B494" s="5">
        <v>2006</v>
      </c>
      <c r="C494" s="32">
        <v>1723.77</v>
      </c>
      <c r="D494" s="32"/>
      <c r="E494" s="32"/>
      <c r="F494" s="32"/>
      <c r="G494" s="32"/>
      <c r="H494" s="32"/>
      <c r="I494" s="32"/>
      <c r="J494" s="32"/>
      <c r="K494" s="101">
        <v>1650.6</v>
      </c>
      <c r="L494" s="101">
        <v>1650.6</v>
      </c>
      <c r="M494" s="101">
        <v>1650.6</v>
      </c>
      <c r="N494" s="101">
        <v>1650.6</v>
      </c>
      <c r="O494" s="101">
        <v>1723.77</v>
      </c>
      <c r="P494" s="101">
        <v>1723.77</v>
      </c>
      <c r="Q494" s="101">
        <v>1723.77</v>
      </c>
      <c r="R494" s="101">
        <v>1723.77</v>
      </c>
      <c r="S494" s="101">
        <v>1723.77</v>
      </c>
    </row>
    <row r="495" spans="1:19">
      <c r="B495" s="5">
        <v>2005</v>
      </c>
      <c r="C495" s="32">
        <v>107.08</v>
      </c>
      <c r="D495" s="32"/>
      <c r="E495" s="32"/>
      <c r="F495" s="32"/>
      <c r="G495" s="32"/>
      <c r="H495" s="32"/>
      <c r="I495" s="32"/>
      <c r="J495" s="32"/>
      <c r="K495" s="101">
        <v>107.08</v>
      </c>
      <c r="L495" s="101">
        <v>107.08</v>
      </c>
      <c r="M495" s="101">
        <v>107.08</v>
      </c>
      <c r="N495" s="101">
        <v>107.08</v>
      </c>
      <c r="O495" s="101">
        <v>107.08</v>
      </c>
      <c r="P495" s="101">
        <v>107.08</v>
      </c>
      <c r="Q495" s="101">
        <v>107.08</v>
      </c>
      <c r="R495" s="101">
        <v>107.08</v>
      </c>
      <c r="S495" s="101">
        <v>107.08</v>
      </c>
    </row>
    <row r="496" spans="1:19">
      <c r="B496" s="5">
        <v>2004</v>
      </c>
      <c r="C496" s="32">
        <v>6388.03</v>
      </c>
      <c r="D496" s="32"/>
      <c r="E496" s="32"/>
      <c r="F496" s="32"/>
      <c r="G496" s="32"/>
      <c r="H496" s="32"/>
      <c r="I496" s="32"/>
      <c r="J496" s="32"/>
      <c r="K496" s="101">
        <v>6388.03</v>
      </c>
      <c r="L496" s="101">
        <v>6388.03</v>
      </c>
      <c r="M496" s="101">
        <v>6388.03</v>
      </c>
      <c r="N496" s="101">
        <v>6388.03</v>
      </c>
      <c r="O496" s="101">
        <v>6388.03</v>
      </c>
      <c r="P496" s="101">
        <v>6388.03</v>
      </c>
      <c r="Q496" s="101">
        <v>6388.03</v>
      </c>
      <c r="R496" s="101">
        <v>6388.03</v>
      </c>
      <c r="S496" s="101">
        <v>6388.03</v>
      </c>
    </row>
    <row r="497" spans="2:19">
      <c r="B497" s="5">
        <v>2003</v>
      </c>
      <c r="C497" s="32">
        <v>638.80999999999995</v>
      </c>
      <c r="D497" s="32"/>
      <c r="E497" s="32"/>
      <c r="F497" s="32"/>
      <c r="G497" s="32"/>
      <c r="H497" s="32"/>
      <c r="I497" s="32"/>
      <c r="J497" s="32"/>
      <c r="K497" s="101">
        <v>638.80999999999995</v>
      </c>
      <c r="L497" s="101">
        <v>638.80999999999995</v>
      </c>
      <c r="M497" s="101">
        <v>638.80999999999995</v>
      </c>
      <c r="N497" s="101">
        <v>638.80999999999995</v>
      </c>
      <c r="O497" s="101">
        <v>638.80999999999995</v>
      </c>
      <c r="P497" s="101">
        <v>638.80999999999995</v>
      </c>
      <c r="Q497" s="101">
        <v>638.80999999999995</v>
      </c>
      <c r="R497" s="101">
        <v>638.80999999999995</v>
      </c>
      <c r="S497" s="101">
        <v>638.80999999999995</v>
      </c>
    </row>
    <row r="498" spans="2:19">
      <c r="B498" s="5">
        <v>2002</v>
      </c>
      <c r="C498" s="32">
        <v>7710.26</v>
      </c>
      <c r="D498" s="32"/>
      <c r="E498" s="32"/>
      <c r="F498" s="32"/>
      <c r="G498" s="32"/>
      <c r="H498" s="32"/>
      <c r="I498" s="32"/>
      <c r="J498" s="32"/>
      <c r="K498" s="101">
        <v>7710.26</v>
      </c>
      <c r="L498" s="101">
        <v>7710.26</v>
      </c>
      <c r="M498" s="101">
        <v>7710.26</v>
      </c>
      <c r="N498" s="101">
        <v>7710.26</v>
      </c>
      <c r="O498" s="101">
        <v>7710.26</v>
      </c>
      <c r="P498" s="101">
        <v>7710.26</v>
      </c>
      <c r="Q498" s="101">
        <v>7710.26</v>
      </c>
      <c r="R498" s="101">
        <v>7710.26</v>
      </c>
      <c r="S498" s="101">
        <v>7710.26</v>
      </c>
    </row>
    <row r="499" spans="2:19">
      <c r="B499" s="5">
        <v>2001</v>
      </c>
      <c r="C499" s="32">
        <v>9046.61</v>
      </c>
      <c r="D499" s="32"/>
      <c r="E499" s="32"/>
      <c r="F499" s="32"/>
      <c r="G499" s="32"/>
      <c r="H499" s="32"/>
      <c r="I499" s="32"/>
      <c r="J499" s="32"/>
      <c r="K499" s="101">
        <v>6871.63</v>
      </c>
      <c r="L499" s="101">
        <v>6871.63</v>
      </c>
      <c r="M499" s="101">
        <v>6871.63</v>
      </c>
      <c r="N499" s="101">
        <v>5171.3999999999996</v>
      </c>
      <c r="O499" s="101">
        <v>9046.61</v>
      </c>
      <c r="P499" s="101">
        <v>9046.61</v>
      </c>
      <c r="Q499" s="101">
        <v>9046.61</v>
      </c>
      <c r="R499" s="101">
        <v>9046.61</v>
      </c>
      <c r="S499" s="101">
        <v>9046.61</v>
      </c>
    </row>
    <row r="500" spans="2:19">
      <c r="B500" s="5">
        <v>2000</v>
      </c>
      <c r="C500" s="32">
        <v>144389.99</v>
      </c>
      <c r="D500" s="32"/>
      <c r="E500" s="32"/>
      <c r="F500" s="32"/>
      <c r="G500" s="32"/>
      <c r="H500" s="32"/>
      <c r="I500" s="32"/>
      <c r="J500" s="32"/>
      <c r="K500" s="101">
        <v>122199.39</v>
      </c>
      <c r="L500" s="101">
        <v>122199.39</v>
      </c>
      <c r="M500" s="101">
        <v>122199.39</v>
      </c>
      <c r="N500" s="101">
        <v>122199.39</v>
      </c>
      <c r="O500" s="101">
        <v>145465.51999999999</v>
      </c>
      <c r="P500" s="101">
        <v>145465.51999999999</v>
      </c>
      <c r="Q500" s="101">
        <v>145465.51999999999</v>
      </c>
      <c r="R500" s="101">
        <v>145465.51999999999</v>
      </c>
      <c r="S500" s="101">
        <v>145465.51999999999</v>
      </c>
    </row>
    <row r="501" spans="2:19">
      <c r="B501" s="5">
        <v>1999</v>
      </c>
      <c r="C501" s="32">
        <v>3254.23</v>
      </c>
      <c r="D501" s="32"/>
      <c r="E501" s="32"/>
      <c r="F501" s="32"/>
      <c r="G501" s="32"/>
      <c r="H501" s="32"/>
      <c r="I501" s="32"/>
      <c r="J501" s="32"/>
      <c r="K501" s="101">
        <v>3254.23</v>
      </c>
      <c r="L501" s="101">
        <v>3254.23</v>
      </c>
      <c r="M501" s="101">
        <v>3254.23</v>
      </c>
      <c r="N501" s="101">
        <v>3254.23</v>
      </c>
      <c r="O501" s="101">
        <v>3254.23</v>
      </c>
      <c r="P501" s="101">
        <v>3254.23</v>
      </c>
      <c r="Q501" s="101">
        <v>3254.23</v>
      </c>
      <c r="R501" s="101">
        <v>3254.23</v>
      </c>
      <c r="S501" s="101">
        <v>3254.23</v>
      </c>
    </row>
    <row r="502" spans="2:19">
      <c r="B502" s="5">
        <v>1998</v>
      </c>
      <c r="C502" s="32">
        <v>3354.04</v>
      </c>
      <c r="D502" s="32"/>
      <c r="E502" s="32"/>
      <c r="F502" s="32"/>
      <c r="G502" s="32"/>
      <c r="H502" s="32"/>
      <c r="I502" s="32"/>
      <c r="J502" s="32"/>
      <c r="K502" s="101">
        <v>2929.61</v>
      </c>
      <c r="L502" s="101">
        <v>2929.61</v>
      </c>
      <c r="M502" s="101">
        <v>2929.61</v>
      </c>
      <c r="N502" s="101">
        <v>2929.61</v>
      </c>
      <c r="O502" s="101">
        <v>3354.04</v>
      </c>
      <c r="P502" s="101">
        <v>3354.04</v>
      </c>
      <c r="Q502" s="101">
        <v>3354.04</v>
      </c>
      <c r="R502" s="101">
        <v>3354.04</v>
      </c>
      <c r="S502" s="101">
        <v>3354.04</v>
      </c>
    </row>
    <row r="503" spans="2:19">
      <c r="B503" s="5">
        <v>1997</v>
      </c>
      <c r="C503" s="32">
        <v>5311.86</v>
      </c>
      <c r="D503" s="32"/>
      <c r="E503" s="32"/>
      <c r="F503" s="32"/>
      <c r="G503" s="32"/>
      <c r="H503" s="32"/>
      <c r="I503" s="32"/>
      <c r="J503" s="32"/>
      <c r="K503" s="101">
        <v>4212.1899999999996</v>
      </c>
      <c r="L503" s="101">
        <v>4212.1899999999996</v>
      </c>
      <c r="M503" s="101">
        <v>4212.1899999999996</v>
      </c>
      <c r="N503" s="101">
        <v>4212.1899999999996</v>
      </c>
      <c r="O503" s="101">
        <v>5311.86</v>
      </c>
      <c r="P503" s="101">
        <v>5311.86</v>
      </c>
      <c r="Q503" s="101">
        <v>5311.86</v>
      </c>
      <c r="R503" s="101">
        <v>5311.86</v>
      </c>
      <c r="S503" s="101">
        <v>5311.86</v>
      </c>
    </row>
    <row r="504" spans="2:19">
      <c r="B504" s="5">
        <v>1996</v>
      </c>
      <c r="C504" s="32">
        <v>1433.48</v>
      </c>
      <c r="D504" s="32"/>
      <c r="E504" s="32"/>
      <c r="F504" s="32"/>
      <c r="G504" s="32"/>
      <c r="H504" s="32"/>
      <c r="I504" s="32"/>
      <c r="J504" s="32"/>
      <c r="K504" s="101">
        <v>864.79</v>
      </c>
      <c r="L504" s="101">
        <v>864.79</v>
      </c>
      <c r="M504" s="101">
        <v>864.79</v>
      </c>
      <c r="N504" s="101">
        <v>604.39</v>
      </c>
      <c r="O504" s="101">
        <v>1433.48</v>
      </c>
      <c r="P504" s="101">
        <v>1433.48</v>
      </c>
      <c r="Q504" s="101">
        <v>1433.48</v>
      </c>
      <c r="R504" s="101">
        <v>1433.48</v>
      </c>
      <c r="S504" s="101">
        <v>1433.48</v>
      </c>
    </row>
    <row r="505" spans="2:19">
      <c r="B505" s="5">
        <v>1995</v>
      </c>
      <c r="C505" s="32">
        <v>8813.94</v>
      </c>
      <c r="D505" s="32"/>
      <c r="E505" s="32"/>
      <c r="F505" s="32"/>
      <c r="G505" s="32"/>
      <c r="H505" s="32"/>
      <c r="I505" s="32"/>
      <c r="J505" s="32"/>
      <c r="K505" s="101">
        <v>8813.94</v>
      </c>
      <c r="L505" s="101">
        <v>8813.94</v>
      </c>
      <c r="M505" s="101">
        <v>8813.94</v>
      </c>
      <c r="N505" s="101">
        <v>7503.71</v>
      </c>
      <c r="O505" s="101">
        <v>8813.94</v>
      </c>
      <c r="P505" s="101">
        <v>8813.94</v>
      </c>
      <c r="Q505" s="101">
        <v>8813.94</v>
      </c>
      <c r="R505" s="101">
        <v>8813.94</v>
      </c>
      <c r="S505" s="101">
        <v>8813.94</v>
      </c>
    </row>
    <row r="506" spans="2:19">
      <c r="B506" s="5">
        <v>1994</v>
      </c>
      <c r="C506" s="32">
        <v>35399.54</v>
      </c>
      <c r="D506" s="32"/>
      <c r="E506" s="32"/>
      <c r="F506" s="32"/>
      <c r="G506" s="32"/>
      <c r="H506" s="32"/>
      <c r="I506" s="32"/>
      <c r="J506" s="32"/>
      <c r="K506" s="101">
        <v>1264.68</v>
      </c>
      <c r="L506" s="101">
        <v>1264.68</v>
      </c>
      <c r="M506" s="101">
        <v>1264.68</v>
      </c>
      <c r="N506" s="101">
        <v>1264.68</v>
      </c>
      <c r="O506" s="101">
        <v>35399.54</v>
      </c>
      <c r="P506" s="101">
        <v>35399.54</v>
      </c>
      <c r="Q506" s="101">
        <v>35399.54</v>
      </c>
      <c r="R506" s="101">
        <v>35399.54</v>
      </c>
      <c r="S506" s="101">
        <v>35399.54</v>
      </c>
    </row>
    <row r="507" spans="2:19">
      <c r="B507" s="5">
        <v>1993</v>
      </c>
      <c r="C507" s="32">
        <v>932.84</v>
      </c>
      <c r="D507" s="32"/>
      <c r="E507" s="32"/>
      <c r="F507" s="32"/>
      <c r="G507" s="32"/>
      <c r="H507" s="32"/>
      <c r="I507" s="32"/>
      <c r="J507" s="32"/>
      <c r="K507" s="32"/>
      <c r="L507" s="32"/>
      <c r="M507" s="32"/>
      <c r="N507" s="32"/>
      <c r="O507" s="101">
        <v>932.84</v>
      </c>
      <c r="P507" s="101">
        <v>932.84</v>
      </c>
      <c r="Q507" s="101">
        <v>932.84</v>
      </c>
      <c r="R507" s="101">
        <v>932.84</v>
      </c>
      <c r="S507" s="101">
        <v>932.84</v>
      </c>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228504.48</v>
      </c>
      <c r="D571" s="7">
        <f>SUM(D493:D570)</f>
        <v>0</v>
      </c>
      <c r="E571" s="7">
        <f>SUM(E492:E570)</f>
        <v>0</v>
      </c>
      <c r="F571" s="7">
        <f>SUM(F491:F570)</f>
        <v>0</v>
      </c>
      <c r="G571" s="7">
        <f>SUM(G490:G570)</f>
        <v>0</v>
      </c>
      <c r="H571" s="7">
        <f>SUM(H484:H570)</f>
        <v>0</v>
      </c>
      <c r="I571" s="7">
        <f>SUM(I484:I570)</f>
        <v>0</v>
      </c>
      <c r="J571" s="7">
        <f t="shared" ref="J571" si="7">SUM(J484:J570)</f>
        <v>0</v>
      </c>
      <c r="K571" s="7">
        <f>SUM(K484:K570)</f>
        <v>237980.07</v>
      </c>
      <c r="L571" s="7">
        <f t="shared" ref="L571" si="8">SUM(L484:L570)</f>
        <v>252784.69</v>
      </c>
      <c r="M571" s="7">
        <f>SUM(M484:M570)</f>
        <v>286354.93</v>
      </c>
      <c r="N571" s="10">
        <f>SUM(N479:N570)</f>
        <v>305167.65999999997</v>
      </c>
      <c r="O571" s="10">
        <f>SUM(O479:O570)</f>
        <v>438252.54999999993</v>
      </c>
      <c r="P571" s="10">
        <f>SUM(P479:P570)</f>
        <v>452492.80999999994</v>
      </c>
      <c r="Q571" s="10">
        <f>SUM(Q479:Q570)</f>
        <v>482191.82999999984</v>
      </c>
      <c r="R571" s="10">
        <f>SUM(R478:R570)</f>
        <v>496214.18999999994</v>
      </c>
      <c r="S571" s="10">
        <f>SUM(S478:S570)</f>
        <v>499971.87</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101">
        <v>8746</v>
      </c>
    </row>
    <row r="574" spans="1:19">
      <c r="A574" s="33"/>
      <c r="B574" s="5">
        <v>2021</v>
      </c>
      <c r="C574" s="31"/>
      <c r="D574" s="31"/>
      <c r="E574" s="31"/>
      <c r="F574" s="31"/>
      <c r="G574" s="31"/>
      <c r="H574" s="31"/>
      <c r="I574" s="31"/>
      <c r="J574" s="31"/>
      <c r="K574" s="31"/>
      <c r="L574" s="31"/>
      <c r="M574" s="31"/>
      <c r="N574" s="31"/>
      <c r="O574" s="31"/>
      <c r="P574" s="31"/>
      <c r="Q574" s="31"/>
      <c r="R574" s="101">
        <v>21928.13</v>
      </c>
      <c r="S574" s="101">
        <v>21928.13</v>
      </c>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101">
        <v>1040.03</v>
      </c>
      <c r="Q576" s="101">
        <v>1040.03</v>
      </c>
      <c r="R576" s="101">
        <v>1040.03</v>
      </c>
      <c r="S576" s="101">
        <v>1040.03</v>
      </c>
    </row>
    <row r="577" spans="1:19">
      <c r="A577" s="35"/>
      <c r="B577" s="5">
        <v>2018</v>
      </c>
      <c r="C577" s="31"/>
      <c r="D577" s="31"/>
      <c r="E577" s="31"/>
      <c r="F577" s="31"/>
      <c r="G577" s="31"/>
      <c r="H577" s="31"/>
      <c r="I577" s="31"/>
      <c r="J577" s="31"/>
      <c r="K577" s="31"/>
      <c r="L577" s="31"/>
      <c r="M577" s="31"/>
      <c r="N577" s="31"/>
      <c r="O577" s="101">
        <v>564.15</v>
      </c>
      <c r="P577" s="101">
        <v>564.15</v>
      </c>
      <c r="Q577" s="101">
        <v>564.15</v>
      </c>
      <c r="R577" s="101">
        <v>564.15</v>
      </c>
      <c r="S577" s="101">
        <v>564.15</v>
      </c>
    </row>
    <row r="578" spans="1:19">
      <c r="A578" s="35"/>
      <c r="B578" s="5">
        <v>2017</v>
      </c>
      <c r="C578" s="31"/>
      <c r="D578" s="31"/>
      <c r="E578" s="31"/>
      <c r="F578" s="31"/>
      <c r="G578" s="31"/>
      <c r="H578" s="31"/>
      <c r="I578" s="31"/>
      <c r="J578" s="31"/>
      <c r="K578" s="31"/>
      <c r="L578" s="31"/>
      <c r="M578" s="31"/>
      <c r="N578" s="101">
        <v>6716.16</v>
      </c>
      <c r="O578" s="101">
        <v>6716.16</v>
      </c>
      <c r="P578" s="101">
        <v>6716.16</v>
      </c>
      <c r="Q578" s="101">
        <v>6716.16</v>
      </c>
      <c r="R578" s="101">
        <v>6716.16</v>
      </c>
      <c r="S578" s="101">
        <v>6716.16</v>
      </c>
    </row>
    <row r="579" spans="1:19">
      <c r="B579" s="5">
        <v>2016</v>
      </c>
      <c r="C579" s="31"/>
      <c r="D579" s="31"/>
      <c r="E579" s="31"/>
      <c r="F579" s="31"/>
      <c r="G579" s="31"/>
      <c r="H579" s="31"/>
      <c r="I579" s="31"/>
      <c r="J579" s="31"/>
      <c r="K579" s="31"/>
      <c r="L579" s="31"/>
      <c r="M579" s="101">
        <v>10563.3</v>
      </c>
      <c r="N579" s="101">
        <v>10563.3</v>
      </c>
      <c r="O579" s="101">
        <v>10563.3</v>
      </c>
      <c r="P579" s="101">
        <v>10563.3</v>
      </c>
      <c r="Q579" s="101">
        <v>10563.3</v>
      </c>
      <c r="R579" s="101">
        <v>10563.3</v>
      </c>
      <c r="S579" s="101">
        <v>10563.3</v>
      </c>
    </row>
    <row r="580" spans="1:19">
      <c r="B580" s="5">
        <v>2015</v>
      </c>
      <c r="C580" s="31"/>
      <c r="D580" s="31"/>
      <c r="E580" s="31"/>
      <c r="F580" s="31"/>
      <c r="G580" s="31"/>
      <c r="H580" s="31"/>
      <c r="I580" s="31"/>
      <c r="J580" s="31"/>
      <c r="K580" s="31"/>
      <c r="L580" s="101">
        <v>1425.85</v>
      </c>
      <c r="M580" s="101">
        <v>1425.85</v>
      </c>
      <c r="N580" s="101">
        <v>1425.85</v>
      </c>
      <c r="O580" s="101">
        <v>1425.85</v>
      </c>
      <c r="P580" s="101">
        <v>1425.85</v>
      </c>
      <c r="Q580" s="101">
        <v>1425.85</v>
      </c>
      <c r="R580" s="101">
        <v>1425.85</v>
      </c>
      <c r="S580" s="101">
        <v>1425.85</v>
      </c>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101">
        <v>6500</v>
      </c>
      <c r="L582" s="101">
        <v>6500</v>
      </c>
      <c r="M582" s="101">
        <v>6500</v>
      </c>
      <c r="N582" s="101">
        <v>6500</v>
      </c>
      <c r="O582" s="101">
        <v>6500</v>
      </c>
      <c r="P582" s="101">
        <v>6500</v>
      </c>
      <c r="Q582" s="101">
        <v>6500</v>
      </c>
      <c r="R582" s="101">
        <v>6500</v>
      </c>
      <c r="S582" s="101">
        <v>6500</v>
      </c>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101">
        <v>31159.22</v>
      </c>
      <c r="L584" s="101">
        <v>31159.22</v>
      </c>
      <c r="M584" s="101">
        <v>31159.22</v>
      </c>
      <c r="N584" s="101">
        <v>31159.22</v>
      </c>
      <c r="O584" s="101">
        <v>31159.22</v>
      </c>
      <c r="P584" s="101">
        <v>31159.22</v>
      </c>
      <c r="Q584" s="101">
        <v>31159.22</v>
      </c>
      <c r="R584" s="101">
        <v>31159.22</v>
      </c>
      <c r="S584" s="101">
        <v>31159.22</v>
      </c>
    </row>
    <row r="585" spans="1:19">
      <c r="B585" s="5">
        <v>2010</v>
      </c>
      <c r="C585" s="31"/>
      <c r="D585" s="31"/>
      <c r="E585" s="31"/>
      <c r="F585" s="31"/>
      <c r="G585" s="32"/>
      <c r="H585" s="32"/>
      <c r="I585" s="32"/>
      <c r="J585" s="32"/>
      <c r="K585" s="101">
        <v>7051.39</v>
      </c>
      <c r="L585" s="101">
        <v>7051.39</v>
      </c>
      <c r="M585" s="101">
        <v>7051.39</v>
      </c>
      <c r="N585" s="101">
        <v>7051.39</v>
      </c>
      <c r="O585" s="101">
        <v>7051.39</v>
      </c>
      <c r="P585" s="101">
        <v>7051.39</v>
      </c>
      <c r="Q585" s="101">
        <v>7051.39</v>
      </c>
      <c r="R585" s="101">
        <v>7051.39</v>
      </c>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101">
        <v>527.29999999999995</v>
      </c>
      <c r="L588" s="101">
        <v>527.29999999999995</v>
      </c>
      <c r="M588" s="101">
        <v>527.29999999999995</v>
      </c>
      <c r="N588" s="101">
        <v>527.29999999999995</v>
      </c>
      <c r="O588" s="101">
        <v>527.29999999999995</v>
      </c>
      <c r="P588" s="101">
        <v>527.29999999999995</v>
      </c>
      <c r="Q588" s="101">
        <v>527.29999999999995</v>
      </c>
      <c r="R588" s="101">
        <v>527.29999999999995</v>
      </c>
      <c r="S588" s="101">
        <v>527.29999999999995</v>
      </c>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v>625.24</v>
      </c>
      <c r="D590" s="32"/>
      <c r="E590" s="32"/>
      <c r="F590" s="32"/>
      <c r="G590" s="32"/>
      <c r="H590" s="32"/>
      <c r="I590" s="32"/>
      <c r="J590" s="32"/>
      <c r="K590" s="101">
        <v>625.24</v>
      </c>
      <c r="L590" s="101">
        <v>625.24</v>
      </c>
      <c r="M590" s="101">
        <v>625.24</v>
      </c>
      <c r="N590" s="101">
        <v>625.24</v>
      </c>
      <c r="O590" s="101">
        <v>625.24</v>
      </c>
      <c r="P590" s="101">
        <v>625.24</v>
      </c>
      <c r="Q590" s="101">
        <v>625.24</v>
      </c>
      <c r="R590" s="32"/>
      <c r="S590" s="32"/>
    </row>
    <row r="591" spans="1:19">
      <c r="B591" s="5">
        <v>2004</v>
      </c>
      <c r="C591" s="32">
        <v>442.83</v>
      </c>
      <c r="D591" s="32"/>
      <c r="E591" s="32"/>
      <c r="F591" s="32"/>
      <c r="G591" s="32"/>
      <c r="H591" s="32"/>
      <c r="I591" s="32"/>
      <c r="J591" s="32"/>
      <c r="K591" s="101">
        <v>442.83</v>
      </c>
      <c r="L591" s="101">
        <v>442.83</v>
      </c>
      <c r="M591" s="101">
        <v>442.83</v>
      </c>
      <c r="N591" s="101">
        <v>442.83</v>
      </c>
      <c r="O591" s="101">
        <v>442.83</v>
      </c>
      <c r="P591" s="101">
        <v>442.83</v>
      </c>
      <c r="Q591" s="101">
        <v>442.83</v>
      </c>
      <c r="R591" s="101">
        <v>442.83</v>
      </c>
      <c r="S591" s="101">
        <v>442.83</v>
      </c>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v>986.05</v>
      </c>
      <c r="D593" s="32"/>
      <c r="E593" s="32"/>
      <c r="F593" s="32"/>
      <c r="G593" s="32"/>
      <c r="H593" s="32"/>
      <c r="I593" s="32"/>
      <c r="J593" s="32"/>
      <c r="K593" s="101">
        <v>986.05</v>
      </c>
      <c r="L593" s="101">
        <v>986.05</v>
      </c>
      <c r="M593" s="101">
        <v>986.05</v>
      </c>
      <c r="N593" s="101">
        <v>986.05</v>
      </c>
      <c r="O593" s="101">
        <v>986.05</v>
      </c>
      <c r="P593" s="101">
        <v>986.05</v>
      </c>
      <c r="Q593" s="101">
        <v>986.05</v>
      </c>
      <c r="R593" s="101">
        <v>986.05</v>
      </c>
      <c r="S593" s="101">
        <v>986.05</v>
      </c>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v>14528.39</v>
      </c>
      <c r="D595" s="32"/>
      <c r="E595" s="32"/>
      <c r="F595" s="32"/>
      <c r="G595" s="32"/>
      <c r="H595" s="32"/>
      <c r="I595" s="32"/>
      <c r="J595" s="32"/>
      <c r="K595" s="101">
        <v>14528.39</v>
      </c>
      <c r="L595" s="101">
        <v>14528.39</v>
      </c>
      <c r="M595" s="101">
        <v>14528.39</v>
      </c>
      <c r="N595" s="101">
        <v>14528.39</v>
      </c>
      <c r="O595" s="101">
        <v>14528.39</v>
      </c>
      <c r="P595" s="101">
        <v>14528.39</v>
      </c>
      <c r="Q595" s="101">
        <v>14528.39</v>
      </c>
      <c r="R595" s="101">
        <v>14528.39</v>
      </c>
      <c r="S595" s="101">
        <v>14528.39</v>
      </c>
    </row>
    <row r="596" spans="2:19">
      <c r="B596" s="5">
        <v>1999</v>
      </c>
      <c r="C596" s="32">
        <v>7035.09</v>
      </c>
      <c r="D596" s="32"/>
      <c r="E596" s="32"/>
      <c r="F596" s="32"/>
      <c r="G596" s="32"/>
      <c r="H596" s="32"/>
      <c r="I596" s="32"/>
      <c r="J596" s="32"/>
      <c r="K596" s="101">
        <v>7035.09</v>
      </c>
      <c r="L596" s="101">
        <v>7035.09</v>
      </c>
      <c r="M596" s="101">
        <v>7035.09</v>
      </c>
      <c r="N596" s="101">
        <v>7035.09</v>
      </c>
      <c r="O596" s="101">
        <v>7035.09</v>
      </c>
      <c r="P596" s="101">
        <v>7035.09</v>
      </c>
      <c r="Q596" s="101">
        <v>7035.09</v>
      </c>
      <c r="R596" s="101">
        <v>5892.31</v>
      </c>
      <c r="S596" s="101">
        <v>5090.6000000000004</v>
      </c>
    </row>
    <row r="597" spans="2:19">
      <c r="B597" s="5">
        <v>1998</v>
      </c>
      <c r="C597" s="32">
        <v>978.84</v>
      </c>
      <c r="D597" s="32"/>
      <c r="E597" s="32"/>
      <c r="F597" s="32"/>
      <c r="G597" s="32"/>
      <c r="H597" s="32"/>
      <c r="I597" s="32"/>
      <c r="J597" s="32"/>
      <c r="K597" s="101">
        <v>978.84</v>
      </c>
      <c r="L597" s="101">
        <v>978.84</v>
      </c>
      <c r="M597" s="101">
        <v>865.61</v>
      </c>
      <c r="N597" s="101">
        <v>865.61</v>
      </c>
      <c r="O597" s="101">
        <v>865.61</v>
      </c>
      <c r="P597" s="101">
        <v>865.61</v>
      </c>
      <c r="Q597" s="101">
        <v>865.61</v>
      </c>
      <c r="R597" s="101">
        <v>675.1</v>
      </c>
      <c r="S597" s="101">
        <v>675.1</v>
      </c>
    </row>
    <row r="598" spans="2:19">
      <c r="B598" s="5">
        <v>1997</v>
      </c>
      <c r="C598" s="32">
        <v>2175.35</v>
      </c>
      <c r="D598" s="32"/>
      <c r="E598" s="32"/>
      <c r="F598" s="32"/>
      <c r="G598" s="32"/>
      <c r="H598" s="32"/>
      <c r="I598" s="32"/>
      <c r="J598" s="32"/>
      <c r="K598" s="101">
        <v>2175.35</v>
      </c>
      <c r="L598" s="101">
        <v>2175.35</v>
      </c>
      <c r="M598" s="101">
        <v>2175.35</v>
      </c>
      <c r="N598" s="101">
        <v>2175.35</v>
      </c>
      <c r="O598" s="101">
        <v>2175.35</v>
      </c>
      <c r="P598" s="101">
        <v>2175.35</v>
      </c>
      <c r="Q598" s="101">
        <v>2175.35</v>
      </c>
      <c r="R598" s="101">
        <v>1810.46</v>
      </c>
      <c r="S598" s="101">
        <v>1810.46</v>
      </c>
    </row>
    <row r="599" spans="2:19">
      <c r="B599" s="5">
        <v>1996</v>
      </c>
      <c r="C599" s="32">
        <v>4482.6499999999996</v>
      </c>
      <c r="D599" s="32"/>
      <c r="E599" s="32"/>
      <c r="F599" s="32"/>
      <c r="G599" s="32"/>
      <c r="H599" s="32"/>
      <c r="I599" s="32"/>
      <c r="J599" s="32"/>
      <c r="K599" s="101">
        <v>4482.6499999999996</v>
      </c>
      <c r="L599" s="101">
        <v>4482.6499999999996</v>
      </c>
      <c r="M599" s="101">
        <v>4482.6499999999996</v>
      </c>
      <c r="N599" s="101">
        <v>4482.6499999999996</v>
      </c>
      <c r="O599" s="101">
        <v>4482.6499999999996</v>
      </c>
      <c r="P599" s="101">
        <v>4482.6499999999996</v>
      </c>
      <c r="Q599" s="101">
        <v>4482.6499999999996</v>
      </c>
      <c r="R599" s="101">
        <v>4316.2299999999996</v>
      </c>
      <c r="S599" s="101">
        <v>4316.2299999999996</v>
      </c>
    </row>
    <row r="600" spans="2:19">
      <c r="B600" s="5">
        <v>1995</v>
      </c>
      <c r="C600" s="32">
        <v>13784.11</v>
      </c>
      <c r="D600" s="32"/>
      <c r="E600" s="32"/>
      <c r="F600" s="32"/>
      <c r="G600" s="32"/>
      <c r="H600" s="32"/>
      <c r="I600" s="32"/>
      <c r="J600" s="32"/>
      <c r="K600" s="101">
        <v>13580.58</v>
      </c>
      <c r="L600" s="101">
        <v>13580.58</v>
      </c>
      <c r="M600" s="101">
        <v>13580.58</v>
      </c>
      <c r="N600" s="101">
        <v>13580.58</v>
      </c>
      <c r="O600" s="101">
        <v>13580.58</v>
      </c>
      <c r="P600" s="101">
        <v>13580.58</v>
      </c>
      <c r="Q600" s="101">
        <v>13580.58</v>
      </c>
      <c r="R600" s="101">
        <v>11159.74</v>
      </c>
      <c r="S600" s="101">
        <v>10968.44</v>
      </c>
    </row>
    <row r="601" spans="2:19">
      <c r="B601" s="5">
        <v>1994</v>
      </c>
      <c r="C601" s="32">
        <v>10809.47</v>
      </c>
      <c r="D601" s="32"/>
      <c r="E601" s="32"/>
      <c r="F601" s="32"/>
      <c r="G601" s="32"/>
      <c r="H601" s="32"/>
      <c r="I601" s="32"/>
      <c r="J601" s="32"/>
      <c r="K601" s="101">
        <v>10809.47</v>
      </c>
      <c r="L601" s="101">
        <v>10809.47</v>
      </c>
      <c r="M601" s="101">
        <v>10809.47</v>
      </c>
      <c r="N601" s="101">
        <v>10809.47</v>
      </c>
      <c r="O601" s="101">
        <v>10809.47</v>
      </c>
      <c r="P601" s="101">
        <v>1206.95</v>
      </c>
      <c r="Q601" s="101">
        <v>1206.95</v>
      </c>
      <c r="R601" s="101">
        <v>1206.95</v>
      </c>
      <c r="S601" s="101">
        <v>1206.95</v>
      </c>
    </row>
    <row r="602" spans="2:19">
      <c r="B602" s="5">
        <v>1993</v>
      </c>
      <c r="C602" s="32">
        <v>905.93</v>
      </c>
      <c r="D602" s="32"/>
      <c r="E602" s="32"/>
      <c r="F602" s="32"/>
      <c r="G602" s="32"/>
      <c r="H602" s="32"/>
      <c r="I602" s="32"/>
      <c r="J602" s="32"/>
      <c r="K602" s="101">
        <v>905.93</v>
      </c>
      <c r="L602" s="101">
        <v>905.93</v>
      </c>
      <c r="M602" s="101">
        <v>905.93</v>
      </c>
      <c r="N602" s="101">
        <v>905.93</v>
      </c>
      <c r="O602" s="101">
        <v>905.93</v>
      </c>
      <c r="P602" s="101">
        <v>905.93</v>
      </c>
      <c r="Q602" s="101">
        <v>905.93</v>
      </c>
      <c r="R602" s="101">
        <v>905.93</v>
      </c>
      <c r="S602" s="101">
        <v>905.93</v>
      </c>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56753.95</v>
      </c>
      <c r="D666" s="7">
        <f>SUM(D588:D665)</f>
        <v>0</v>
      </c>
      <c r="E666" s="7">
        <f>SUM(E587:E665)</f>
        <v>0</v>
      </c>
      <c r="F666" s="7">
        <f>SUM(F586:F665)</f>
        <v>0</v>
      </c>
      <c r="G666" s="7">
        <f>SUM(G585:G665)</f>
        <v>0</v>
      </c>
      <c r="H666" s="7">
        <f>SUM(H579:H665)</f>
        <v>0</v>
      </c>
      <c r="I666" s="7">
        <f>SUM(I579:I665)</f>
        <v>0</v>
      </c>
      <c r="J666" s="7">
        <f t="shared" ref="J666" si="9">SUM(J579:J665)</f>
        <v>0</v>
      </c>
      <c r="K666" s="7">
        <f>SUM(K579:K665)</f>
        <v>101788.33</v>
      </c>
      <c r="L666" s="7">
        <f t="shared" ref="L666" si="10">SUM(L579:L665)</f>
        <v>103214.18</v>
      </c>
      <c r="M666" s="7">
        <f>SUM(M579:M665)</f>
        <v>113664.25</v>
      </c>
      <c r="N666" s="10">
        <f>SUM(N574:N665)</f>
        <v>120380.40999999999</v>
      </c>
      <c r="O666" s="10">
        <f>SUM(O574:O665)</f>
        <v>120944.56</v>
      </c>
      <c r="P666" s="10">
        <f>SUM(P574:P665)</f>
        <v>112382.06999999999</v>
      </c>
      <c r="Q666" s="10">
        <f>SUM(Q574:Q665)</f>
        <v>112382.06999999999</v>
      </c>
      <c r="R666" s="10">
        <f>SUM(R573:R665)</f>
        <v>129399.52</v>
      </c>
      <c r="S666" s="10">
        <f>SUM(S573:S665)</f>
        <v>130101.12000000001</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101">
        <v>18938.37</v>
      </c>
      <c r="S669" s="101">
        <v>18938.37</v>
      </c>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101">
        <v>1728.36</v>
      </c>
      <c r="L679" s="101">
        <v>1728.36</v>
      </c>
      <c r="M679" s="101">
        <v>1728.36</v>
      </c>
      <c r="N679" s="101">
        <v>1728.36</v>
      </c>
      <c r="O679" s="101">
        <v>1728.36</v>
      </c>
      <c r="P679" s="101">
        <v>1728.36</v>
      </c>
      <c r="Q679" s="101">
        <v>1728.36</v>
      </c>
      <c r="R679" s="101">
        <v>1728.36</v>
      </c>
      <c r="S679" s="101">
        <v>1728.36</v>
      </c>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v>950.31</v>
      </c>
      <c r="D688" s="32"/>
      <c r="E688" s="32"/>
      <c r="F688" s="32"/>
      <c r="G688" s="32"/>
      <c r="H688" s="32"/>
      <c r="I688" s="32"/>
      <c r="J688" s="32"/>
      <c r="K688" s="101">
        <v>950.31</v>
      </c>
      <c r="L688" s="101">
        <v>950.31</v>
      </c>
      <c r="M688" s="101">
        <v>950.31</v>
      </c>
      <c r="N688" s="101">
        <v>950.31</v>
      </c>
      <c r="O688" s="101">
        <v>950.31</v>
      </c>
      <c r="P688" s="101">
        <v>950.31</v>
      </c>
      <c r="Q688" s="101">
        <v>950.31</v>
      </c>
      <c r="R688" s="101">
        <v>950.31</v>
      </c>
      <c r="S688" s="101">
        <v>950.31</v>
      </c>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v>600.34</v>
      </c>
      <c r="D691" s="32"/>
      <c r="E691" s="32"/>
      <c r="F691" s="32"/>
      <c r="G691" s="32"/>
      <c r="H691" s="32"/>
      <c r="I691" s="32"/>
      <c r="J691" s="32"/>
      <c r="K691" s="32"/>
      <c r="L691" s="32"/>
      <c r="M691" s="32"/>
      <c r="N691" s="32"/>
      <c r="O691" s="101">
        <v>600.34</v>
      </c>
      <c r="P691" s="101">
        <v>600.34</v>
      </c>
      <c r="Q691" s="101">
        <v>600.34</v>
      </c>
      <c r="R691" s="101">
        <v>600.34</v>
      </c>
      <c r="S691" s="101">
        <v>600.34</v>
      </c>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101">
        <v>600.34</v>
      </c>
      <c r="L694" s="101">
        <v>600.34</v>
      </c>
      <c r="M694" s="101">
        <v>600.34</v>
      </c>
      <c r="N694" s="101">
        <v>600.34</v>
      </c>
      <c r="O694" s="32"/>
      <c r="P694" s="32"/>
      <c r="Q694" s="32"/>
      <c r="R694" s="32"/>
      <c r="S694" s="32"/>
    </row>
    <row r="695" spans="2:19">
      <c r="B695" s="5">
        <v>1995</v>
      </c>
      <c r="C695" s="32">
        <v>5199.9799999999996</v>
      </c>
      <c r="D695" s="32"/>
      <c r="E695" s="32"/>
      <c r="F695" s="32"/>
      <c r="G695" s="32"/>
      <c r="H695" s="32"/>
      <c r="I695" s="32"/>
      <c r="J695" s="32"/>
      <c r="K695" s="101">
        <v>5199.9799999999996</v>
      </c>
      <c r="L695" s="101">
        <v>5199.9799999999996</v>
      </c>
      <c r="M695" s="101">
        <v>5199.9799999999996</v>
      </c>
      <c r="N695" s="101">
        <v>5199.9799999999996</v>
      </c>
      <c r="O695" s="101">
        <v>5199.9799999999996</v>
      </c>
      <c r="P695" s="101">
        <v>5199.9799999999996</v>
      </c>
      <c r="Q695" s="101">
        <v>5199.9799999999996</v>
      </c>
      <c r="R695" s="101">
        <v>5199.9799999999996</v>
      </c>
      <c r="S695" s="101">
        <v>5199.9799999999996</v>
      </c>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6750.6299999999992</v>
      </c>
      <c r="D761" s="7">
        <f>SUM(D683:D760)</f>
        <v>0</v>
      </c>
      <c r="E761" s="7">
        <f>SUM(E682:E760)</f>
        <v>0</v>
      </c>
      <c r="F761" s="7">
        <f>SUM(F681:F760)</f>
        <v>0</v>
      </c>
      <c r="G761" s="7">
        <f>SUM(G680:G760)</f>
        <v>0</v>
      </c>
      <c r="H761" s="7">
        <f>SUM(H674:H760)</f>
        <v>0</v>
      </c>
      <c r="I761" s="7">
        <f>SUM(I674:I760)</f>
        <v>0</v>
      </c>
      <c r="J761" s="7">
        <f t="shared" ref="J761" si="11">SUM(J674:J760)</f>
        <v>0</v>
      </c>
      <c r="K761" s="7">
        <f>SUM(K674:K760)</f>
        <v>8478.99</v>
      </c>
      <c r="L761" s="7">
        <f t="shared" ref="L761" si="12">SUM(L674:L760)</f>
        <v>8478.99</v>
      </c>
      <c r="M761" s="7">
        <f>SUM(M674:M760)</f>
        <v>8478.99</v>
      </c>
      <c r="N761" s="10">
        <f>SUM(N669:N760)</f>
        <v>8478.99</v>
      </c>
      <c r="O761" s="10">
        <f>SUM(O669:O760)</f>
        <v>8478.99</v>
      </c>
      <c r="P761" s="10">
        <f>SUM(P669:P760)</f>
        <v>8478.99</v>
      </c>
      <c r="Q761" s="10">
        <f>SUM(Q669:Q760)</f>
        <v>8478.99</v>
      </c>
      <c r="R761" s="10">
        <f>SUM(R668:R760)</f>
        <v>27417.360000000001</v>
      </c>
      <c r="S761" s="10">
        <f>SUM(S668:S760)</f>
        <v>27417.360000000001</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101">
        <v>21759.22</v>
      </c>
    </row>
    <row r="764" spans="1:19">
      <c r="A764" s="33"/>
      <c r="B764" s="5">
        <v>2021</v>
      </c>
      <c r="C764" s="31"/>
      <c r="D764" s="31"/>
      <c r="E764" s="31"/>
      <c r="F764" s="31"/>
      <c r="G764" s="31"/>
      <c r="H764" s="31"/>
      <c r="I764" s="31"/>
      <c r="J764" s="31"/>
      <c r="K764" s="31"/>
      <c r="L764" s="31"/>
      <c r="M764" s="31"/>
      <c r="N764" s="31"/>
      <c r="O764" s="31"/>
      <c r="P764" s="31"/>
      <c r="Q764" s="31"/>
      <c r="R764" s="101">
        <v>31725.25</v>
      </c>
      <c r="S764" s="101">
        <v>31725.25</v>
      </c>
    </row>
    <row r="765" spans="1:19">
      <c r="B765" s="5">
        <v>2020</v>
      </c>
      <c r="C765" s="31"/>
      <c r="D765" s="31"/>
      <c r="E765" s="31"/>
      <c r="F765" s="31"/>
      <c r="G765" s="31"/>
      <c r="H765" s="31"/>
      <c r="I765" s="31"/>
      <c r="J765" s="31"/>
      <c r="K765" s="31"/>
      <c r="L765" s="31"/>
      <c r="M765" s="31"/>
      <c r="N765" s="31"/>
      <c r="O765" s="31"/>
      <c r="P765" s="31"/>
      <c r="Q765" s="101">
        <v>24913.18</v>
      </c>
      <c r="R765" s="101">
        <v>24913.18</v>
      </c>
      <c r="S765" s="101">
        <v>24913.18</v>
      </c>
    </row>
    <row r="766" spans="1:19">
      <c r="A766" s="35"/>
      <c r="B766" s="5">
        <v>2019</v>
      </c>
      <c r="C766" s="31"/>
      <c r="D766" s="31"/>
      <c r="E766" s="31"/>
      <c r="F766" s="31"/>
      <c r="G766" s="31"/>
      <c r="H766" s="31"/>
      <c r="I766" s="31"/>
      <c r="J766" s="31"/>
      <c r="K766" s="31"/>
      <c r="L766" s="31"/>
      <c r="M766" s="31"/>
      <c r="N766" s="31"/>
      <c r="O766" s="31"/>
      <c r="P766" s="101">
        <v>48054.46</v>
      </c>
      <c r="Q766" s="101">
        <v>48054.46</v>
      </c>
      <c r="R766" s="101">
        <v>48054.46</v>
      </c>
      <c r="S766" s="101">
        <v>48054.46</v>
      </c>
    </row>
    <row r="767" spans="1:19">
      <c r="A767" s="35"/>
      <c r="B767" s="5">
        <v>2018</v>
      </c>
      <c r="C767" s="31"/>
      <c r="D767" s="31"/>
      <c r="E767" s="31"/>
      <c r="F767" s="31"/>
      <c r="G767" s="31"/>
      <c r="H767" s="31"/>
      <c r="I767" s="31"/>
      <c r="J767" s="31"/>
      <c r="K767" s="31"/>
      <c r="L767" s="31"/>
      <c r="M767" s="31"/>
      <c r="N767" s="31"/>
      <c r="O767" s="101">
        <v>14950.7</v>
      </c>
      <c r="P767" s="101">
        <v>14950.7</v>
      </c>
      <c r="Q767" s="101">
        <v>14950.7</v>
      </c>
      <c r="R767" s="101">
        <v>14950.7</v>
      </c>
      <c r="S767" s="101">
        <v>14950.7</v>
      </c>
    </row>
    <row r="768" spans="1:19">
      <c r="A768" s="35"/>
      <c r="B768" s="5">
        <v>2017</v>
      </c>
      <c r="C768" s="31"/>
      <c r="D768" s="31"/>
      <c r="E768" s="31"/>
      <c r="F768" s="31"/>
      <c r="G768" s="31"/>
      <c r="H768" s="31"/>
      <c r="I768" s="31"/>
      <c r="J768" s="31"/>
      <c r="K768" s="31"/>
      <c r="L768" s="31"/>
      <c r="M768" s="31"/>
      <c r="N768" s="101">
        <v>17764.080000000002</v>
      </c>
      <c r="O768" s="101">
        <v>17764.080000000002</v>
      </c>
      <c r="P768" s="101">
        <v>17764.080000000002</v>
      </c>
      <c r="Q768" s="101">
        <v>17764.080000000002</v>
      </c>
      <c r="R768" s="101">
        <v>17764.080000000002</v>
      </c>
      <c r="S768" s="101">
        <v>17764.080000000002</v>
      </c>
    </row>
    <row r="769" spans="2:19">
      <c r="B769" s="5">
        <v>2016</v>
      </c>
      <c r="C769" s="31"/>
      <c r="D769" s="31"/>
      <c r="E769" s="31"/>
      <c r="F769" s="31"/>
      <c r="G769" s="31"/>
      <c r="H769" s="31"/>
      <c r="I769" s="31"/>
      <c r="J769" s="31"/>
      <c r="K769" s="31"/>
      <c r="L769" s="31"/>
      <c r="M769" s="101">
        <v>17918.650000000001</v>
      </c>
      <c r="N769" s="101">
        <v>17918.650000000001</v>
      </c>
      <c r="O769" s="101">
        <v>17918.66</v>
      </c>
      <c r="P769" s="101">
        <v>17918.66</v>
      </c>
      <c r="Q769" s="101">
        <v>17918.66</v>
      </c>
      <c r="R769" s="101">
        <v>17918.66</v>
      </c>
      <c r="S769" s="101">
        <v>17918.66</v>
      </c>
    </row>
    <row r="770" spans="2:19">
      <c r="B770" s="5">
        <v>2015</v>
      </c>
      <c r="C770" s="31"/>
      <c r="D770" s="31"/>
      <c r="E770" s="31"/>
      <c r="F770" s="31"/>
      <c r="G770" s="31"/>
      <c r="H770" s="31"/>
      <c r="I770" s="31"/>
      <c r="J770" s="31"/>
      <c r="K770" s="31"/>
      <c r="L770" s="101">
        <v>2596.46</v>
      </c>
      <c r="M770" s="101">
        <v>2596.46</v>
      </c>
      <c r="N770" s="101">
        <v>2596.46</v>
      </c>
      <c r="O770" s="101">
        <v>2596.46</v>
      </c>
      <c r="P770" s="101">
        <v>2596.46</v>
      </c>
      <c r="Q770" s="101">
        <v>2596.46</v>
      </c>
      <c r="R770" s="101">
        <v>2596.46</v>
      </c>
      <c r="S770" s="32"/>
    </row>
    <row r="771" spans="2:19">
      <c r="B771" s="5">
        <v>2014</v>
      </c>
      <c r="C771" s="31"/>
      <c r="D771" s="31"/>
      <c r="E771" s="31"/>
      <c r="F771" s="31"/>
      <c r="G771" s="31"/>
      <c r="H771" s="31"/>
      <c r="I771" s="31"/>
      <c r="J771" s="31"/>
      <c r="K771" s="101">
        <v>23191.66</v>
      </c>
      <c r="L771" s="101">
        <v>23191.66</v>
      </c>
      <c r="M771" s="101">
        <v>23191.66</v>
      </c>
      <c r="N771" s="101">
        <v>23191.66</v>
      </c>
      <c r="O771" s="101">
        <v>23191.67</v>
      </c>
      <c r="P771" s="101">
        <v>18007.29</v>
      </c>
      <c r="Q771" s="101">
        <v>18007.29</v>
      </c>
      <c r="R771" s="101">
        <v>18007.29</v>
      </c>
      <c r="S771" s="101">
        <v>18007.29</v>
      </c>
    </row>
    <row r="772" spans="2:19">
      <c r="B772" s="5">
        <v>2013</v>
      </c>
      <c r="C772" s="31"/>
      <c r="D772" s="31"/>
      <c r="E772" s="31"/>
      <c r="F772" s="31"/>
      <c r="G772" s="31"/>
      <c r="H772" s="31"/>
      <c r="I772" s="31"/>
      <c r="J772" s="32"/>
      <c r="K772" s="101">
        <v>8543.01</v>
      </c>
      <c r="L772" s="101">
        <v>8543.01</v>
      </c>
      <c r="M772" s="101">
        <v>8543.01</v>
      </c>
      <c r="N772" s="101">
        <v>7957.65</v>
      </c>
      <c r="O772" s="101">
        <v>6916.2</v>
      </c>
      <c r="P772" s="101">
        <v>4943.5200000000004</v>
      </c>
      <c r="Q772" s="101">
        <v>4943.5200000000004</v>
      </c>
      <c r="R772" s="101">
        <v>4943.5200000000004</v>
      </c>
      <c r="S772" s="101">
        <v>4229.28</v>
      </c>
    </row>
    <row r="773" spans="2:19">
      <c r="B773" s="5">
        <v>2012</v>
      </c>
      <c r="C773" s="31"/>
      <c r="D773" s="31"/>
      <c r="E773" s="31"/>
      <c r="F773" s="31"/>
      <c r="G773" s="31"/>
      <c r="H773" s="31"/>
      <c r="I773" s="101">
        <v>552.96</v>
      </c>
      <c r="J773" s="101">
        <v>552.96</v>
      </c>
      <c r="K773" s="101">
        <v>8727.44</v>
      </c>
      <c r="L773" s="101">
        <v>8727.44</v>
      </c>
      <c r="M773" s="101">
        <v>7996.61</v>
      </c>
      <c r="N773" s="101">
        <v>7996.61</v>
      </c>
      <c r="O773" s="101">
        <v>7996.61</v>
      </c>
      <c r="P773" s="101">
        <v>6317.06</v>
      </c>
      <c r="Q773" s="101">
        <v>6317.06</v>
      </c>
      <c r="R773" s="101">
        <v>5176.5600000000004</v>
      </c>
      <c r="S773" s="101">
        <v>5176.5600000000004</v>
      </c>
    </row>
    <row r="774" spans="2:19">
      <c r="B774" s="5">
        <v>2011</v>
      </c>
      <c r="C774" s="31"/>
      <c r="D774" s="31"/>
      <c r="E774" s="31"/>
      <c r="F774" s="31"/>
      <c r="G774" s="31"/>
      <c r="H774" s="32"/>
      <c r="I774" s="32"/>
      <c r="J774" s="32"/>
      <c r="K774" s="101">
        <v>22659.59</v>
      </c>
      <c r="L774" s="101">
        <v>22659.59</v>
      </c>
      <c r="M774" s="101">
        <v>21768.080000000002</v>
      </c>
      <c r="N774" s="101">
        <v>21768.080000000002</v>
      </c>
      <c r="O774" s="101">
        <v>8054.1</v>
      </c>
      <c r="P774" s="101">
        <v>8054.1</v>
      </c>
      <c r="Q774" s="101">
        <v>1141.0999999999999</v>
      </c>
      <c r="R774" s="101">
        <v>1141.0999999999999</v>
      </c>
      <c r="S774" s="101">
        <v>1141.0999999999999</v>
      </c>
    </row>
    <row r="775" spans="2:19">
      <c r="B775" s="5">
        <v>2010</v>
      </c>
      <c r="C775" s="31"/>
      <c r="D775" s="31"/>
      <c r="E775" s="31"/>
      <c r="F775" s="31"/>
      <c r="G775" s="32"/>
      <c r="H775" s="32"/>
      <c r="I775" s="32"/>
      <c r="J775" s="32"/>
      <c r="K775" s="101">
        <v>5433.64</v>
      </c>
      <c r="L775" s="101">
        <v>5433.64</v>
      </c>
      <c r="M775" s="101">
        <v>5433.64</v>
      </c>
      <c r="N775" s="101">
        <v>5433.64</v>
      </c>
      <c r="O775" s="101">
        <v>5433.64</v>
      </c>
      <c r="P775" s="101">
        <v>2103.89</v>
      </c>
      <c r="Q775" s="101">
        <v>2103.89</v>
      </c>
      <c r="R775" s="101">
        <v>1874.13</v>
      </c>
      <c r="S775" s="101">
        <v>1534.5</v>
      </c>
    </row>
    <row r="776" spans="2:19">
      <c r="B776" s="5">
        <v>2009</v>
      </c>
      <c r="C776" s="31"/>
      <c r="D776" s="31"/>
      <c r="E776" s="31"/>
      <c r="F776" s="32"/>
      <c r="G776" s="32"/>
      <c r="H776" s="32"/>
      <c r="I776" s="32"/>
      <c r="J776" s="32"/>
      <c r="K776" s="101">
        <v>1004.32</v>
      </c>
      <c r="L776" s="101">
        <v>704.6</v>
      </c>
      <c r="M776" s="101">
        <v>704.6</v>
      </c>
      <c r="N776" s="101">
        <v>704.6</v>
      </c>
      <c r="O776" s="32"/>
      <c r="P776" s="32"/>
      <c r="Q776" s="32"/>
      <c r="R776" s="32"/>
      <c r="S776" s="32"/>
    </row>
    <row r="777" spans="2:19">
      <c r="B777" s="5">
        <v>2008</v>
      </c>
      <c r="C777" s="31"/>
      <c r="D777" s="31"/>
      <c r="E777" s="101">
        <v>618.72</v>
      </c>
      <c r="F777" s="101">
        <v>618.72</v>
      </c>
      <c r="G777" s="101">
        <v>618.72</v>
      </c>
      <c r="H777" s="101">
        <v>618.72</v>
      </c>
      <c r="I777" s="32"/>
      <c r="J777" s="32"/>
      <c r="K777" s="101">
        <v>500.22</v>
      </c>
      <c r="L777" s="101">
        <v>500.22</v>
      </c>
      <c r="M777" s="101">
        <v>143.41999999999999</v>
      </c>
      <c r="N777" s="101">
        <v>143.41999999999999</v>
      </c>
      <c r="O777" s="101">
        <v>704.6</v>
      </c>
      <c r="P777" s="101">
        <v>704.6</v>
      </c>
      <c r="Q777" s="101">
        <v>704.6</v>
      </c>
      <c r="R777" s="101">
        <v>704.6</v>
      </c>
      <c r="S777" s="101">
        <v>704.6</v>
      </c>
    </row>
    <row r="778" spans="2:19">
      <c r="B778" s="5">
        <v>2007</v>
      </c>
      <c r="C778" s="31"/>
      <c r="D778" s="32"/>
      <c r="E778" s="32"/>
      <c r="F778" s="32"/>
      <c r="G778" s="32"/>
      <c r="H778" s="32"/>
      <c r="I778" s="32"/>
      <c r="J778" s="32"/>
      <c r="K778" s="101">
        <v>147.52000000000001</v>
      </c>
      <c r="L778" s="101">
        <v>147.52000000000001</v>
      </c>
      <c r="M778" s="101">
        <v>147.52000000000001</v>
      </c>
      <c r="N778" s="101">
        <v>147.52000000000001</v>
      </c>
      <c r="O778" s="101">
        <v>143.41999999999999</v>
      </c>
      <c r="P778" s="101">
        <v>143.41999999999999</v>
      </c>
      <c r="Q778" s="101">
        <v>143.41999999999999</v>
      </c>
      <c r="R778" s="101">
        <v>143.41999999999999</v>
      </c>
      <c r="S778" s="101">
        <v>143.41999999999999</v>
      </c>
    </row>
    <row r="779" spans="2:19">
      <c r="B779" s="5">
        <v>2006</v>
      </c>
      <c r="C779" s="32">
        <v>2547.84</v>
      </c>
      <c r="D779" s="32"/>
      <c r="E779" s="32"/>
      <c r="F779" s="32"/>
      <c r="G779" s="32"/>
      <c r="H779" s="32"/>
      <c r="I779" s="32"/>
      <c r="J779" s="32"/>
      <c r="K779" s="101">
        <v>13698.34</v>
      </c>
      <c r="L779" s="101">
        <v>12956.85</v>
      </c>
      <c r="M779" s="101">
        <v>12257.79</v>
      </c>
      <c r="N779" s="101">
        <v>11362.26</v>
      </c>
      <c r="O779" s="32"/>
      <c r="P779" s="32"/>
      <c r="Q779" s="32"/>
      <c r="R779" s="32"/>
      <c r="S779" s="32"/>
    </row>
    <row r="780" spans="2:19">
      <c r="B780" s="5">
        <v>2005</v>
      </c>
      <c r="C780" s="32">
        <v>16001.21</v>
      </c>
      <c r="D780" s="32"/>
      <c r="E780" s="32"/>
      <c r="F780" s="32"/>
      <c r="G780" s="32"/>
      <c r="H780" s="32"/>
      <c r="I780" s="32"/>
      <c r="J780" s="32"/>
      <c r="K780" s="101">
        <v>64670.239999999998</v>
      </c>
      <c r="L780" s="101">
        <v>62795.54</v>
      </c>
      <c r="M780" s="101">
        <v>62795.54</v>
      </c>
      <c r="N780" s="101">
        <v>62795.54</v>
      </c>
      <c r="O780" s="101">
        <v>10111.81</v>
      </c>
      <c r="P780" s="32"/>
      <c r="Q780" s="32"/>
      <c r="R780" s="32"/>
      <c r="S780" s="32"/>
    </row>
    <row r="781" spans="2:19">
      <c r="B781" s="5">
        <v>2004</v>
      </c>
      <c r="C781" s="32">
        <v>69391.88</v>
      </c>
      <c r="D781" s="32"/>
      <c r="E781" s="32"/>
      <c r="F781" s="32"/>
      <c r="G781" s="32"/>
      <c r="H781" s="32"/>
      <c r="I781" s="32"/>
      <c r="J781" s="32"/>
      <c r="K781" s="101">
        <v>3698.57</v>
      </c>
      <c r="L781" s="101">
        <v>3698.57</v>
      </c>
      <c r="M781" s="101">
        <v>3698.57</v>
      </c>
      <c r="N781" s="101">
        <v>3698.57</v>
      </c>
      <c r="O781" s="101">
        <v>62795.54</v>
      </c>
      <c r="P781" s="101">
        <v>60779.85</v>
      </c>
      <c r="Q781" s="101">
        <v>60779.85</v>
      </c>
      <c r="R781" s="101">
        <v>60779.85</v>
      </c>
      <c r="S781" s="101">
        <v>60779.85</v>
      </c>
    </row>
    <row r="782" spans="2:19">
      <c r="B782" s="5">
        <v>2003</v>
      </c>
      <c r="C782" s="32">
        <v>12258.09</v>
      </c>
      <c r="D782" s="32"/>
      <c r="E782" s="32"/>
      <c r="F782" s="32"/>
      <c r="G782" s="32"/>
      <c r="H782" s="32"/>
      <c r="I782" s="32"/>
      <c r="J782" s="32"/>
      <c r="K782" s="101">
        <v>5975</v>
      </c>
      <c r="L782" s="101">
        <v>5975</v>
      </c>
      <c r="M782" s="101">
        <v>5975</v>
      </c>
      <c r="N782" s="101">
        <v>5975</v>
      </c>
      <c r="O782" s="101">
        <v>3116.54</v>
      </c>
      <c r="P782" s="101">
        <v>3116.54</v>
      </c>
      <c r="Q782" s="101">
        <v>3116.54</v>
      </c>
      <c r="R782" s="101">
        <v>643.05999999999995</v>
      </c>
      <c r="S782" s="101">
        <v>643.05999999999995</v>
      </c>
    </row>
    <row r="783" spans="2:19">
      <c r="B783" s="5">
        <v>2002</v>
      </c>
      <c r="C783" s="32">
        <v>12408.25</v>
      </c>
      <c r="D783" s="32"/>
      <c r="E783" s="32"/>
      <c r="F783" s="32"/>
      <c r="G783" s="32"/>
      <c r="H783" s="32"/>
      <c r="I783" s="32"/>
      <c r="J783" s="32"/>
      <c r="K783" s="101">
        <v>45725.51</v>
      </c>
      <c r="L783" s="101">
        <v>45725.51</v>
      </c>
      <c r="M783" s="101">
        <v>45725.51</v>
      </c>
      <c r="N783" s="101">
        <v>45725.51</v>
      </c>
      <c r="O783" s="101">
        <v>5975</v>
      </c>
      <c r="P783" s="101">
        <v>5975</v>
      </c>
      <c r="Q783" s="101">
        <v>5975</v>
      </c>
      <c r="R783" s="101">
        <v>5975</v>
      </c>
      <c r="S783" s="101">
        <v>5975</v>
      </c>
    </row>
    <row r="784" spans="2:19">
      <c r="B784" s="5">
        <v>2001</v>
      </c>
      <c r="C784" s="32">
        <v>51961.83</v>
      </c>
      <c r="D784" s="32"/>
      <c r="E784" s="32"/>
      <c r="F784" s="32"/>
      <c r="G784" s="32"/>
      <c r="H784" s="32"/>
      <c r="I784" s="32"/>
      <c r="J784" s="32"/>
      <c r="K784" s="32"/>
      <c r="L784" s="32"/>
      <c r="M784" s="32"/>
      <c r="N784" s="32"/>
      <c r="O784" s="101">
        <v>45725.51</v>
      </c>
      <c r="P784" s="101">
        <v>45725.51</v>
      </c>
      <c r="Q784" s="101">
        <v>45725.51</v>
      </c>
      <c r="R784" s="101">
        <v>45725.51</v>
      </c>
      <c r="S784" s="101">
        <v>45725.51</v>
      </c>
    </row>
    <row r="785" spans="2:19">
      <c r="B785" s="5">
        <v>2000</v>
      </c>
      <c r="C785" s="32">
        <v>11508.88</v>
      </c>
      <c r="D785" s="32"/>
      <c r="E785" s="32"/>
      <c r="F785" s="32"/>
      <c r="G785" s="32"/>
      <c r="H785" s="32"/>
      <c r="I785" s="32"/>
      <c r="J785" s="32"/>
      <c r="K785" s="32"/>
      <c r="L785" s="32"/>
      <c r="M785" s="32"/>
      <c r="N785" s="32"/>
      <c r="O785" s="32"/>
      <c r="P785" s="32"/>
      <c r="Q785" s="32"/>
      <c r="R785" s="32"/>
      <c r="S785" s="32"/>
    </row>
    <row r="786" spans="2:19">
      <c r="B786" s="5">
        <v>1999</v>
      </c>
      <c r="C786" s="32">
        <v>1862.18</v>
      </c>
      <c r="D786" s="32"/>
      <c r="E786" s="32"/>
      <c r="F786" s="32"/>
      <c r="G786" s="32"/>
      <c r="H786" s="32"/>
      <c r="I786" s="32"/>
      <c r="J786" s="32"/>
      <c r="K786" s="101">
        <v>11206.31</v>
      </c>
      <c r="L786" s="101">
        <v>11206.31</v>
      </c>
      <c r="M786" s="101">
        <v>10387.57</v>
      </c>
      <c r="N786" s="101">
        <v>10387.57</v>
      </c>
      <c r="O786" s="32"/>
      <c r="P786" s="32"/>
      <c r="Q786" s="32"/>
      <c r="R786" s="32"/>
      <c r="S786" s="32"/>
    </row>
    <row r="787" spans="2:19">
      <c r="B787" s="5">
        <v>1998</v>
      </c>
      <c r="C787" s="32">
        <v>11632.14</v>
      </c>
      <c r="D787" s="32"/>
      <c r="E787" s="32"/>
      <c r="F787" s="32"/>
      <c r="G787" s="32"/>
      <c r="H787" s="32"/>
      <c r="I787" s="32"/>
      <c r="J787" s="32"/>
      <c r="K787" s="101">
        <v>561.33000000000004</v>
      </c>
      <c r="L787" s="101">
        <v>561.33000000000004</v>
      </c>
      <c r="M787" s="101">
        <v>561.33000000000004</v>
      </c>
      <c r="N787" s="101">
        <v>561.33000000000004</v>
      </c>
      <c r="O787" s="101">
        <v>10387.57</v>
      </c>
      <c r="P787" s="101">
        <v>10387.57</v>
      </c>
      <c r="Q787" s="101">
        <v>10387.57</v>
      </c>
      <c r="R787" s="101">
        <v>10387.57</v>
      </c>
      <c r="S787" s="101">
        <v>10387.57</v>
      </c>
    </row>
    <row r="788" spans="2:19">
      <c r="B788" s="5">
        <v>1997</v>
      </c>
      <c r="C788" s="32">
        <v>36277.410000000003</v>
      </c>
      <c r="D788" s="32"/>
      <c r="E788" s="32"/>
      <c r="F788" s="32"/>
      <c r="G788" s="32"/>
      <c r="H788" s="32"/>
      <c r="I788" s="32"/>
      <c r="J788" s="32"/>
      <c r="K788" s="101">
        <v>6090.02</v>
      </c>
      <c r="L788" s="101">
        <v>6090.02</v>
      </c>
      <c r="M788" s="101">
        <v>6090.02</v>
      </c>
      <c r="N788" s="101">
        <v>6090.02</v>
      </c>
      <c r="O788" s="101">
        <v>561.33000000000004</v>
      </c>
      <c r="P788" s="101">
        <v>561.33000000000004</v>
      </c>
      <c r="Q788" s="101">
        <v>561.33000000000004</v>
      </c>
      <c r="R788" s="101">
        <v>561.33000000000004</v>
      </c>
      <c r="S788" s="101">
        <v>561.33000000000004</v>
      </c>
    </row>
    <row r="789" spans="2:19">
      <c r="B789" s="5">
        <v>1996</v>
      </c>
      <c r="C789" s="32">
        <v>7351.89</v>
      </c>
      <c r="D789" s="32"/>
      <c r="E789" s="32"/>
      <c r="F789" s="32"/>
      <c r="G789" s="32"/>
      <c r="H789" s="32"/>
      <c r="I789" s="32"/>
      <c r="J789" s="32"/>
      <c r="K789" s="101">
        <v>5788.78</v>
      </c>
      <c r="L789" s="101">
        <v>5788.78</v>
      </c>
      <c r="M789" s="101">
        <v>5788.78</v>
      </c>
      <c r="N789" s="101">
        <v>5788.78</v>
      </c>
      <c r="O789" s="101">
        <v>6090.02</v>
      </c>
      <c r="P789" s="101">
        <v>6090.02</v>
      </c>
      <c r="Q789" s="101">
        <v>6090.02</v>
      </c>
      <c r="R789" s="101">
        <v>6090.02</v>
      </c>
      <c r="S789" s="101">
        <v>6090.02</v>
      </c>
    </row>
    <row r="790" spans="2:19">
      <c r="B790" s="5">
        <v>1995</v>
      </c>
      <c r="C790" s="32">
        <v>6118.98</v>
      </c>
      <c r="D790" s="32"/>
      <c r="E790" s="32"/>
      <c r="F790" s="32"/>
      <c r="G790" s="32"/>
      <c r="H790" s="32"/>
      <c r="I790" s="32"/>
      <c r="J790" s="32"/>
      <c r="K790" s="101">
        <v>25766.23</v>
      </c>
      <c r="L790" s="101">
        <v>25766.23</v>
      </c>
      <c r="M790" s="101">
        <v>25766.23</v>
      </c>
      <c r="N790" s="101">
        <v>25766.23</v>
      </c>
      <c r="O790" s="101">
        <v>5788.78</v>
      </c>
      <c r="P790" s="101">
        <v>5788.78</v>
      </c>
      <c r="Q790" s="101">
        <v>5788.78</v>
      </c>
      <c r="R790" s="101">
        <v>5788.78</v>
      </c>
      <c r="S790" s="101">
        <v>5788.78</v>
      </c>
    </row>
    <row r="791" spans="2:19">
      <c r="B791" s="5">
        <v>1994</v>
      </c>
      <c r="C791" s="32">
        <v>25972.83</v>
      </c>
      <c r="D791" s="32"/>
      <c r="E791" s="32"/>
      <c r="F791" s="32"/>
      <c r="G791" s="32"/>
      <c r="H791" s="32"/>
      <c r="I791" s="32"/>
      <c r="J791" s="32"/>
      <c r="K791" s="101">
        <v>267.27999999999997</v>
      </c>
      <c r="L791" s="101">
        <v>267.27999999999997</v>
      </c>
      <c r="M791" s="101">
        <v>267.27999999999997</v>
      </c>
      <c r="N791" s="101">
        <v>267.27999999999997</v>
      </c>
      <c r="O791" s="101">
        <v>25766.23</v>
      </c>
      <c r="P791" s="101">
        <v>25766.23</v>
      </c>
      <c r="Q791" s="101">
        <v>25766.23</v>
      </c>
      <c r="R791" s="101">
        <v>25766.23</v>
      </c>
      <c r="S791" s="101">
        <v>25766.23</v>
      </c>
    </row>
    <row r="792" spans="2:19">
      <c r="B792" s="5">
        <v>1993</v>
      </c>
      <c r="C792" s="32">
        <v>3392.48</v>
      </c>
      <c r="D792" s="32"/>
      <c r="E792" s="32"/>
      <c r="F792" s="32"/>
      <c r="G792" s="32"/>
      <c r="H792" s="32"/>
      <c r="I792" s="32"/>
      <c r="J792" s="32"/>
      <c r="K792" s="32"/>
      <c r="L792" s="32"/>
      <c r="M792" s="32"/>
      <c r="N792" s="32"/>
      <c r="O792" s="101">
        <v>267.27999999999997</v>
      </c>
      <c r="P792" s="101">
        <v>267.27999999999997</v>
      </c>
      <c r="Q792" s="101">
        <v>267.27999999999997</v>
      </c>
      <c r="R792" s="101">
        <v>267.27999999999997</v>
      </c>
      <c r="S792" s="101">
        <v>267.27999999999997</v>
      </c>
    </row>
    <row r="793" spans="2:19">
      <c r="B793" s="5">
        <v>1992</v>
      </c>
      <c r="C793" s="32">
        <v>15.15</v>
      </c>
      <c r="D793" s="32"/>
      <c r="E793" s="32"/>
      <c r="F793" s="32"/>
      <c r="G793" s="32"/>
      <c r="H793" s="32"/>
      <c r="I793" s="32"/>
      <c r="J793" s="32"/>
      <c r="K793" s="101">
        <v>150765.18</v>
      </c>
      <c r="L793" s="101">
        <v>150765.18</v>
      </c>
      <c r="M793" s="101">
        <v>150765.18</v>
      </c>
      <c r="N793" s="101">
        <v>150765.18</v>
      </c>
      <c r="O793" s="32"/>
      <c r="P793" s="32"/>
      <c r="Q793" s="32"/>
      <c r="R793" s="32"/>
      <c r="S793" s="32"/>
    </row>
    <row r="794" spans="2:19">
      <c r="B794" s="5">
        <v>1991</v>
      </c>
      <c r="C794" s="32">
        <v>150765.18</v>
      </c>
      <c r="D794" s="32"/>
      <c r="E794" s="32"/>
      <c r="F794" s="32"/>
      <c r="G794" s="32"/>
      <c r="H794" s="32"/>
      <c r="I794" s="32"/>
      <c r="J794" s="32"/>
      <c r="K794" s="32"/>
      <c r="L794" s="32"/>
      <c r="M794" s="32"/>
      <c r="N794" s="32"/>
      <c r="O794" s="101">
        <v>150765.18</v>
      </c>
      <c r="P794" s="101">
        <v>150765.18</v>
      </c>
      <c r="Q794" s="101">
        <v>150765.18</v>
      </c>
      <c r="R794" s="101">
        <v>150765.18</v>
      </c>
      <c r="S794" s="101">
        <v>150765.18</v>
      </c>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419466.22000000003</v>
      </c>
      <c r="D856" s="7">
        <f>SUM(D778:D855)</f>
        <v>0</v>
      </c>
      <c r="E856" s="7">
        <f>SUM(E777:E855)</f>
        <v>618.72</v>
      </c>
      <c r="F856" s="7">
        <f>SUM(F776:F855)</f>
        <v>618.72</v>
      </c>
      <c r="G856" s="7">
        <f>SUM(G775:G855)</f>
        <v>618.72</v>
      </c>
      <c r="H856" s="7">
        <f>SUM(H769:H855)</f>
        <v>618.72</v>
      </c>
      <c r="I856" s="7">
        <f>SUM(I769:I855)</f>
        <v>552.96</v>
      </c>
      <c r="J856" s="7">
        <f t="shared" ref="J856" si="13">SUM(J769:J855)</f>
        <v>552.96</v>
      </c>
      <c r="K856" s="7">
        <f>SUM(K769:K855)</f>
        <v>404420.19</v>
      </c>
      <c r="L856" s="7">
        <f t="shared" ref="L856" si="14">SUM(L769:L855)</f>
        <v>404100.74</v>
      </c>
      <c r="M856" s="7">
        <f>SUM(M769:M855)</f>
        <v>418522.45</v>
      </c>
      <c r="N856" s="10">
        <f>SUM(N764:N855)</f>
        <v>434805.64</v>
      </c>
      <c r="O856" s="10">
        <f>SUM(O764:O855)</f>
        <v>433020.93000000005</v>
      </c>
      <c r="P856" s="10">
        <f>SUM(P764:P855)</f>
        <v>456781.53000000014</v>
      </c>
      <c r="Q856" s="10">
        <f>SUM(Q764:Q855)</f>
        <v>474781.71000000014</v>
      </c>
      <c r="R856" s="10">
        <f>SUM(R763:R855)</f>
        <v>502663.22000000009</v>
      </c>
      <c r="S856" s="10">
        <f>SUM(S763:S855)</f>
        <v>520772.1100000001</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101">
        <v>81701.789999999994</v>
      </c>
    </row>
    <row r="859" spans="1:19">
      <c r="A859" s="33"/>
      <c r="B859" s="5">
        <v>2021</v>
      </c>
      <c r="C859" s="31"/>
      <c r="D859" s="31"/>
      <c r="E859" s="31"/>
      <c r="F859" s="31"/>
      <c r="G859" s="31"/>
      <c r="H859" s="31"/>
      <c r="I859" s="31"/>
      <c r="J859" s="31"/>
      <c r="K859" s="31"/>
      <c r="L859" s="31"/>
      <c r="M859" s="31"/>
      <c r="N859" s="31"/>
      <c r="O859" s="31"/>
      <c r="P859" s="31"/>
      <c r="Q859" s="31"/>
      <c r="R859" s="101">
        <v>52275.85</v>
      </c>
      <c r="S859" s="101">
        <v>52275.85</v>
      </c>
    </row>
    <row r="860" spans="1:19">
      <c r="B860" s="5">
        <v>2020</v>
      </c>
      <c r="C860" s="31"/>
      <c r="D860" s="31"/>
      <c r="E860" s="31"/>
      <c r="F860" s="31"/>
      <c r="G860" s="31"/>
      <c r="H860" s="31"/>
      <c r="I860" s="31"/>
      <c r="J860" s="31"/>
      <c r="K860" s="31"/>
      <c r="L860" s="31"/>
      <c r="M860" s="31"/>
      <c r="N860" s="31"/>
      <c r="O860" s="31"/>
      <c r="P860" s="31"/>
      <c r="Q860" s="101">
        <v>41522.61</v>
      </c>
      <c r="R860" s="101">
        <v>41648.120000000003</v>
      </c>
      <c r="S860" s="101">
        <v>41648.120000000003</v>
      </c>
    </row>
    <row r="861" spans="1:19">
      <c r="A861" s="35"/>
      <c r="B861" s="5">
        <v>2019</v>
      </c>
      <c r="C861" s="31"/>
      <c r="D861" s="31"/>
      <c r="E861" s="31"/>
      <c r="F861" s="31"/>
      <c r="G861" s="31"/>
      <c r="H861" s="31"/>
      <c r="I861" s="31"/>
      <c r="J861" s="31"/>
      <c r="K861" s="31"/>
      <c r="L861" s="31"/>
      <c r="M861" s="31"/>
      <c r="N861" s="31"/>
      <c r="O861" s="31"/>
      <c r="P861" s="101">
        <v>36979.25</v>
      </c>
      <c r="Q861" s="101">
        <v>36979.25</v>
      </c>
      <c r="R861" s="101">
        <v>36979.25</v>
      </c>
      <c r="S861" s="101">
        <v>36704.730000000003</v>
      </c>
    </row>
    <row r="862" spans="1:19">
      <c r="A862" s="35"/>
      <c r="B862" s="5">
        <v>2018</v>
      </c>
      <c r="C862" s="31"/>
      <c r="D862" s="31"/>
      <c r="E862" s="31"/>
      <c r="F862" s="31"/>
      <c r="G862" s="31"/>
      <c r="H862" s="31"/>
      <c r="I862" s="31"/>
      <c r="J862" s="31"/>
      <c r="K862" s="31"/>
      <c r="L862" s="31"/>
      <c r="M862" s="31"/>
      <c r="N862" s="31"/>
      <c r="O862" s="101">
        <v>50111.82</v>
      </c>
      <c r="P862" s="101">
        <v>50111.82</v>
      </c>
      <c r="Q862" s="101">
        <v>50111.82</v>
      </c>
      <c r="R862" s="101">
        <v>50111.82</v>
      </c>
      <c r="S862" s="101">
        <v>48820.84</v>
      </c>
    </row>
    <row r="863" spans="1:19">
      <c r="A863" s="35"/>
      <c r="B863" s="5">
        <v>2017</v>
      </c>
      <c r="C863" s="31"/>
      <c r="D863" s="31"/>
      <c r="E863" s="31"/>
      <c r="F863" s="31"/>
      <c r="G863" s="31"/>
      <c r="H863" s="31"/>
      <c r="I863" s="31"/>
      <c r="J863" s="31"/>
      <c r="K863" s="31"/>
      <c r="L863" s="31"/>
      <c r="M863" s="31"/>
      <c r="N863" s="101">
        <v>48005.83</v>
      </c>
      <c r="O863" s="101">
        <v>48005.83</v>
      </c>
      <c r="P863" s="101">
        <v>48005.83</v>
      </c>
      <c r="Q863" s="101">
        <v>48005.83</v>
      </c>
      <c r="R863" s="101">
        <v>47676.83</v>
      </c>
      <c r="S863" s="101">
        <v>47676.83</v>
      </c>
    </row>
    <row r="864" spans="1:19">
      <c r="B864" s="5">
        <v>2016</v>
      </c>
      <c r="C864" s="31"/>
      <c r="D864" s="31"/>
      <c r="E864" s="31"/>
      <c r="F864" s="31"/>
      <c r="G864" s="31"/>
      <c r="H864" s="31"/>
      <c r="I864" s="31"/>
      <c r="J864" s="31"/>
      <c r="K864" s="31"/>
      <c r="L864" s="31"/>
      <c r="M864" s="101">
        <v>66887.539999999994</v>
      </c>
      <c r="N864" s="101">
        <v>66887.539999999994</v>
      </c>
      <c r="O864" s="101">
        <v>66887.55</v>
      </c>
      <c r="P864" s="101">
        <v>66887.55</v>
      </c>
      <c r="Q864" s="101">
        <v>63700.95</v>
      </c>
      <c r="R864" s="101">
        <v>63700.95</v>
      </c>
      <c r="S864" s="101">
        <v>62972.78</v>
      </c>
    </row>
    <row r="865" spans="2:19">
      <c r="B865" s="5">
        <v>2015</v>
      </c>
      <c r="C865" s="31"/>
      <c r="D865" s="31"/>
      <c r="E865" s="31"/>
      <c r="F865" s="31"/>
      <c r="G865" s="31"/>
      <c r="H865" s="31"/>
      <c r="I865" s="31"/>
      <c r="J865" s="31"/>
      <c r="K865" s="31"/>
      <c r="L865" s="101">
        <v>29978.3</v>
      </c>
      <c r="M865" s="101">
        <v>29978.3</v>
      </c>
      <c r="N865" s="101">
        <v>29978.3</v>
      </c>
      <c r="O865" s="101">
        <v>29978.29</v>
      </c>
      <c r="P865" s="101">
        <v>26178.29</v>
      </c>
      <c r="Q865" s="101">
        <v>26178.29</v>
      </c>
      <c r="R865" s="101">
        <v>26178.29</v>
      </c>
      <c r="S865" s="101">
        <v>25435.82</v>
      </c>
    </row>
    <row r="866" spans="2:19">
      <c r="B866" s="5">
        <v>2014</v>
      </c>
      <c r="C866" s="31"/>
      <c r="D866" s="31"/>
      <c r="E866" s="31"/>
      <c r="F866" s="31"/>
      <c r="G866" s="31"/>
      <c r="H866" s="31"/>
      <c r="I866" s="31"/>
      <c r="J866" s="31"/>
      <c r="K866" s="101">
        <v>18980.990000000002</v>
      </c>
      <c r="L866" s="101">
        <v>21065.9</v>
      </c>
      <c r="M866" s="101">
        <v>21065.9</v>
      </c>
      <c r="N866" s="101">
        <v>19048.45</v>
      </c>
      <c r="O866" s="101">
        <v>19048.45</v>
      </c>
      <c r="P866" s="101">
        <v>19048.45</v>
      </c>
      <c r="Q866" s="101">
        <v>18591.84</v>
      </c>
      <c r="R866" s="101">
        <v>18591.84</v>
      </c>
      <c r="S866" s="101">
        <v>18591.84</v>
      </c>
    </row>
    <row r="867" spans="2:19">
      <c r="B867" s="5">
        <v>2013</v>
      </c>
      <c r="C867" s="31"/>
      <c r="D867" s="31"/>
      <c r="E867" s="31"/>
      <c r="F867" s="31"/>
      <c r="G867" s="31"/>
      <c r="H867" s="31"/>
      <c r="I867" s="31"/>
      <c r="J867" s="101">
        <v>102.95</v>
      </c>
      <c r="K867" s="101">
        <v>980.17</v>
      </c>
      <c r="L867" s="101">
        <v>877.22</v>
      </c>
      <c r="M867" s="101">
        <v>877.22</v>
      </c>
      <c r="N867" s="101">
        <v>877.22</v>
      </c>
      <c r="O867" s="101">
        <v>877.22</v>
      </c>
      <c r="P867" s="101">
        <v>877.22</v>
      </c>
      <c r="Q867" s="101">
        <v>877.22</v>
      </c>
      <c r="R867" s="32"/>
      <c r="S867" s="32"/>
    </row>
    <row r="868" spans="2:19">
      <c r="B868" s="5">
        <v>2012</v>
      </c>
      <c r="C868" s="31"/>
      <c r="D868" s="31"/>
      <c r="E868" s="31"/>
      <c r="F868" s="31"/>
      <c r="G868" s="31"/>
      <c r="H868" s="31"/>
      <c r="I868" s="101">
        <v>346.07</v>
      </c>
      <c r="J868" s="101">
        <v>346.07</v>
      </c>
      <c r="K868" s="101">
        <v>16286.36</v>
      </c>
      <c r="L868" s="101">
        <v>15447.62</v>
      </c>
      <c r="M868" s="101">
        <v>15447.62</v>
      </c>
      <c r="N868" s="101">
        <v>15447.62</v>
      </c>
      <c r="O868" s="101">
        <v>17178.87</v>
      </c>
      <c r="P868" s="101">
        <v>7711.06</v>
      </c>
      <c r="Q868" s="101">
        <v>7711.06</v>
      </c>
      <c r="R868" s="101">
        <v>4541.41</v>
      </c>
      <c r="S868" s="101">
        <v>4541.41</v>
      </c>
    </row>
    <row r="869" spans="2:19">
      <c r="B869" s="5">
        <v>2011</v>
      </c>
      <c r="C869" s="31"/>
      <c r="D869" s="31"/>
      <c r="E869" s="31"/>
      <c r="F869" s="31"/>
      <c r="G869" s="31"/>
      <c r="H869" s="32"/>
      <c r="I869" s="32"/>
      <c r="J869" s="32"/>
      <c r="K869" s="101">
        <v>39634.120000000003</v>
      </c>
      <c r="L869" s="101">
        <v>39634.120000000003</v>
      </c>
      <c r="M869" s="101">
        <v>38835.07</v>
      </c>
      <c r="N869" s="101">
        <v>38835.07</v>
      </c>
      <c r="O869" s="101">
        <v>35996.33</v>
      </c>
      <c r="P869" s="101">
        <v>35996.33</v>
      </c>
      <c r="Q869" s="101">
        <v>35996.33</v>
      </c>
      <c r="R869" s="101">
        <v>35996.33</v>
      </c>
      <c r="S869" s="101">
        <v>35996.33</v>
      </c>
    </row>
    <row r="870" spans="2:19">
      <c r="B870" s="5">
        <v>2010</v>
      </c>
      <c r="C870" s="31"/>
      <c r="D870" s="31"/>
      <c r="E870" s="31"/>
      <c r="F870" s="31"/>
      <c r="G870" s="101">
        <v>327.52</v>
      </c>
      <c r="H870" s="32"/>
      <c r="I870" s="32"/>
      <c r="J870" s="32"/>
      <c r="K870" s="101">
        <v>588.91999999999996</v>
      </c>
      <c r="L870" s="101">
        <v>254.75</v>
      </c>
      <c r="M870" s="101">
        <v>254.75</v>
      </c>
      <c r="N870" s="101">
        <v>254.75</v>
      </c>
      <c r="O870" s="101">
        <v>254.75</v>
      </c>
      <c r="P870" s="101">
        <v>254.75</v>
      </c>
      <c r="Q870" s="101">
        <v>254.75</v>
      </c>
      <c r="R870" s="101">
        <v>254.75</v>
      </c>
      <c r="S870" s="101">
        <v>254.75</v>
      </c>
    </row>
    <row r="871" spans="2:19">
      <c r="B871" s="5">
        <v>2009</v>
      </c>
      <c r="C871" s="31"/>
      <c r="D871" s="31"/>
      <c r="E871" s="31"/>
      <c r="F871" s="32"/>
      <c r="G871" s="32"/>
      <c r="H871" s="32"/>
      <c r="I871" s="32"/>
      <c r="J871" s="32"/>
      <c r="K871" s="101">
        <v>70647.92</v>
      </c>
      <c r="L871" s="101">
        <v>70647.92</v>
      </c>
      <c r="M871" s="101">
        <v>70647.92</v>
      </c>
      <c r="N871" s="101">
        <v>38997.919999999998</v>
      </c>
      <c r="O871" s="101">
        <v>26375</v>
      </c>
      <c r="P871" s="101">
        <v>26375</v>
      </c>
      <c r="Q871" s="101">
        <v>26375</v>
      </c>
      <c r="R871" s="101">
        <v>26375</v>
      </c>
      <c r="S871" s="101">
        <v>26375</v>
      </c>
    </row>
    <row r="872" spans="2:19">
      <c r="B872" s="5">
        <v>2008</v>
      </c>
      <c r="C872" s="31"/>
      <c r="D872" s="31"/>
      <c r="E872" s="32"/>
      <c r="F872" s="32"/>
      <c r="G872" s="32"/>
      <c r="H872" s="32"/>
      <c r="I872" s="32"/>
      <c r="J872" s="32"/>
      <c r="K872" s="101">
        <v>17578.849999999999</v>
      </c>
      <c r="L872" s="101">
        <v>6671.8</v>
      </c>
      <c r="M872" s="101">
        <v>6671.8</v>
      </c>
      <c r="N872" s="101">
        <v>6671.8</v>
      </c>
      <c r="O872" s="101">
        <v>6288.37</v>
      </c>
      <c r="P872" s="101">
        <v>5176.1099999999997</v>
      </c>
      <c r="Q872" s="101">
        <v>5176.1099999999997</v>
      </c>
      <c r="R872" s="101">
        <v>5176.1099999999997</v>
      </c>
      <c r="S872" s="101">
        <v>5176.1099999999997</v>
      </c>
    </row>
    <row r="873" spans="2:19">
      <c r="B873" s="5">
        <v>2007</v>
      </c>
      <c r="C873" s="31"/>
      <c r="D873" s="32"/>
      <c r="E873" s="32"/>
      <c r="F873" s="32"/>
      <c r="G873" s="32"/>
      <c r="H873" s="32"/>
      <c r="I873" s="32"/>
      <c r="J873" s="32"/>
      <c r="K873" s="101">
        <v>52213.47</v>
      </c>
      <c r="L873" s="101">
        <v>52213.47</v>
      </c>
      <c r="M873" s="101">
        <v>51923.41</v>
      </c>
      <c r="N873" s="101">
        <v>51923.41</v>
      </c>
      <c r="O873" s="101">
        <v>51342.6</v>
      </c>
      <c r="P873" s="101">
        <v>43501.05</v>
      </c>
      <c r="Q873" s="101">
        <v>43501.05</v>
      </c>
      <c r="R873" s="101">
        <v>43501.05</v>
      </c>
      <c r="S873" s="101">
        <v>43501.05</v>
      </c>
    </row>
    <row r="874" spans="2:19">
      <c r="B874" s="5">
        <v>2006</v>
      </c>
      <c r="C874" s="32">
        <v>8741.99</v>
      </c>
      <c r="D874" s="32"/>
      <c r="E874" s="32"/>
      <c r="F874" s="32"/>
      <c r="G874" s="32"/>
      <c r="H874" s="32"/>
      <c r="I874" s="32"/>
      <c r="J874" s="32"/>
      <c r="K874" s="101">
        <v>1497.16</v>
      </c>
      <c r="L874" s="101">
        <v>1497.16</v>
      </c>
      <c r="M874" s="101">
        <v>1497.16</v>
      </c>
      <c r="N874" s="101">
        <v>1497.16</v>
      </c>
      <c r="O874" s="101">
        <v>1273.25</v>
      </c>
      <c r="P874" s="101">
        <v>1273.25</v>
      </c>
      <c r="Q874" s="101">
        <v>1273.25</v>
      </c>
      <c r="R874" s="101">
        <v>1273.25</v>
      </c>
      <c r="S874" s="101">
        <v>1273.25</v>
      </c>
    </row>
    <row r="875" spans="2:19">
      <c r="B875" s="5">
        <v>2005</v>
      </c>
      <c r="C875" s="32">
        <v>5264.28</v>
      </c>
      <c r="D875" s="32"/>
      <c r="E875" s="32"/>
      <c r="F875" s="32"/>
      <c r="G875" s="32"/>
      <c r="H875" s="32"/>
      <c r="I875" s="32"/>
      <c r="J875" s="32"/>
      <c r="K875" s="101">
        <v>4830</v>
      </c>
      <c r="L875" s="101">
        <v>4830</v>
      </c>
      <c r="M875" s="101">
        <v>4830</v>
      </c>
      <c r="N875" s="101">
        <v>4830</v>
      </c>
      <c r="O875" s="101">
        <v>4830</v>
      </c>
      <c r="P875" s="101">
        <v>4830</v>
      </c>
      <c r="Q875" s="101">
        <v>4830</v>
      </c>
      <c r="R875" s="101">
        <v>4830</v>
      </c>
      <c r="S875" s="101">
        <v>4830</v>
      </c>
    </row>
    <row r="876" spans="2:19">
      <c r="B876" s="5">
        <v>2004</v>
      </c>
      <c r="C876" s="32">
        <v>18662.13</v>
      </c>
      <c r="D876" s="32"/>
      <c r="E876" s="32"/>
      <c r="F876" s="32"/>
      <c r="G876" s="32"/>
      <c r="H876" s="32"/>
      <c r="I876" s="32"/>
      <c r="J876" s="32"/>
      <c r="K876" s="101">
        <v>17112</v>
      </c>
      <c r="L876" s="101">
        <v>17112</v>
      </c>
      <c r="M876" s="101">
        <v>17112</v>
      </c>
      <c r="N876" s="101">
        <v>17112</v>
      </c>
      <c r="O876" s="101">
        <v>17112</v>
      </c>
      <c r="P876" s="101">
        <v>3082</v>
      </c>
      <c r="Q876" s="101">
        <v>3082</v>
      </c>
      <c r="R876" s="32"/>
      <c r="S876" s="32"/>
    </row>
    <row r="877" spans="2:19">
      <c r="B877" s="5">
        <v>2003</v>
      </c>
      <c r="C877" s="32">
        <v>37465.56</v>
      </c>
      <c r="D877" s="32"/>
      <c r="E877" s="32"/>
      <c r="F877" s="32"/>
      <c r="G877" s="32"/>
      <c r="H877" s="32"/>
      <c r="I877" s="32"/>
      <c r="J877" s="32"/>
      <c r="K877" s="101">
        <v>24739.35</v>
      </c>
      <c r="L877" s="101">
        <v>24739.35</v>
      </c>
      <c r="M877" s="101">
        <v>24739.35</v>
      </c>
      <c r="N877" s="101">
        <v>24739.35</v>
      </c>
      <c r="O877" s="101">
        <v>24739.35</v>
      </c>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v>12238.23</v>
      </c>
      <c r="D879" s="32"/>
      <c r="E879" s="32"/>
      <c r="F879" s="32"/>
      <c r="G879" s="32"/>
      <c r="H879" s="32"/>
      <c r="I879" s="32"/>
      <c r="J879" s="32"/>
      <c r="K879" s="101">
        <v>11874.02</v>
      </c>
      <c r="L879" s="101">
        <v>11874.02</v>
      </c>
      <c r="M879" s="101">
        <v>11874.02</v>
      </c>
      <c r="N879" s="101">
        <v>11874.02</v>
      </c>
      <c r="O879" s="101">
        <v>11874.02</v>
      </c>
      <c r="P879" s="101">
        <v>11737.56</v>
      </c>
      <c r="Q879" s="101">
        <v>11737.56</v>
      </c>
      <c r="R879" s="101">
        <v>11737.56</v>
      </c>
      <c r="S879" s="101">
        <v>11737.56</v>
      </c>
    </row>
    <row r="880" spans="2:19">
      <c r="B880" s="5">
        <v>2000</v>
      </c>
      <c r="C880" s="32">
        <v>36484.06</v>
      </c>
      <c r="D880" s="32"/>
      <c r="E880" s="32"/>
      <c r="F880" s="32"/>
      <c r="G880" s="32"/>
      <c r="H880" s="32"/>
      <c r="I880" s="32"/>
      <c r="J880" s="32"/>
      <c r="K880" s="101">
        <v>255.91</v>
      </c>
      <c r="L880" s="101">
        <v>255.91</v>
      </c>
      <c r="M880" s="101">
        <v>255.91</v>
      </c>
      <c r="N880" s="101">
        <v>255.91</v>
      </c>
      <c r="O880" s="101">
        <v>255.91</v>
      </c>
      <c r="P880" s="101">
        <v>255.91</v>
      </c>
      <c r="Q880" s="101">
        <v>255.91</v>
      </c>
      <c r="R880" s="101">
        <v>255.91</v>
      </c>
      <c r="S880" s="101">
        <v>255.91</v>
      </c>
    </row>
    <row r="881" spans="2:19">
      <c r="B881" s="5">
        <v>1999</v>
      </c>
      <c r="C881" s="32">
        <v>52325.58</v>
      </c>
      <c r="D881" s="32"/>
      <c r="E881" s="32"/>
      <c r="F881" s="32"/>
      <c r="G881" s="32"/>
      <c r="H881" s="32"/>
      <c r="I881" s="32"/>
      <c r="J881" s="32"/>
      <c r="K881" s="101">
        <v>958.84</v>
      </c>
      <c r="L881" s="101">
        <v>958.84</v>
      </c>
      <c r="M881" s="101">
        <v>958.84</v>
      </c>
      <c r="N881" s="101">
        <v>958.84</v>
      </c>
      <c r="O881" s="101">
        <v>958.84</v>
      </c>
      <c r="P881" s="101">
        <v>958.84</v>
      </c>
      <c r="Q881" s="101">
        <v>958.84</v>
      </c>
      <c r="R881" s="101">
        <v>958.84</v>
      </c>
      <c r="S881" s="101">
        <v>958.84</v>
      </c>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v>766.23</v>
      </c>
      <c r="D883" s="32"/>
      <c r="E883" s="32"/>
      <c r="F883" s="32"/>
      <c r="G883" s="32"/>
      <c r="H883" s="32"/>
      <c r="I883" s="32"/>
      <c r="J883" s="32"/>
      <c r="K883" s="101">
        <v>460.19</v>
      </c>
      <c r="L883" s="101">
        <v>460.19</v>
      </c>
      <c r="M883" s="101">
        <v>460.19</v>
      </c>
      <c r="N883" s="101">
        <v>460.19</v>
      </c>
      <c r="O883" s="32"/>
      <c r="P883" s="32"/>
      <c r="Q883" s="32"/>
      <c r="R883" s="32"/>
      <c r="S883" s="32"/>
    </row>
    <row r="884" spans="2:19">
      <c r="B884" s="5">
        <v>1996</v>
      </c>
      <c r="C884" s="32">
        <v>4046.91</v>
      </c>
      <c r="D884" s="32"/>
      <c r="E884" s="32"/>
      <c r="F884" s="32"/>
      <c r="G884" s="32"/>
      <c r="H884" s="32"/>
      <c r="I884" s="32"/>
      <c r="J884" s="32"/>
      <c r="K884" s="101">
        <v>1085.75</v>
      </c>
      <c r="L884" s="101">
        <v>1085.75</v>
      </c>
      <c r="M884" s="101">
        <v>1085.75</v>
      </c>
      <c r="N884" s="101">
        <v>1085.75</v>
      </c>
      <c r="O884" s="101">
        <v>460.19</v>
      </c>
      <c r="P884" s="101">
        <v>460.19</v>
      </c>
      <c r="Q884" s="101">
        <v>460.19</v>
      </c>
      <c r="R884" s="101">
        <v>460.19</v>
      </c>
      <c r="S884" s="101">
        <v>460.19</v>
      </c>
    </row>
    <row r="885" spans="2:19">
      <c r="B885" s="5">
        <v>1995</v>
      </c>
      <c r="C885" s="32">
        <v>3746.32</v>
      </c>
      <c r="D885" s="32"/>
      <c r="E885" s="32"/>
      <c r="F885" s="32"/>
      <c r="G885" s="32"/>
      <c r="H885" s="32"/>
      <c r="I885" s="32"/>
      <c r="J885" s="32"/>
      <c r="K885" s="32"/>
      <c r="L885" s="32"/>
      <c r="M885" s="32"/>
      <c r="N885" s="32"/>
      <c r="O885" s="101">
        <v>1085.75</v>
      </c>
      <c r="P885" s="101">
        <v>1085.75</v>
      </c>
      <c r="Q885" s="101">
        <v>1085.75</v>
      </c>
      <c r="R885" s="101">
        <v>1085.75</v>
      </c>
      <c r="S885" s="101">
        <v>1085.75</v>
      </c>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v>92156.57</v>
      </c>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271897.86</v>
      </c>
      <c r="D951" s="7">
        <f>SUM(D873:D950)</f>
        <v>0</v>
      </c>
      <c r="E951" s="7">
        <f>SUM(E872:E950)</f>
        <v>0</v>
      </c>
      <c r="F951" s="7">
        <f>SUM(F871:F950)</f>
        <v>0</v>
      </c>
      <c r="G951" s="7">
        <f>SUM(G870:G950)</f>
        <v>327.52</v>
      </c>
      <c r="H951" s="7">
        <f>SUM(H864:H950)</f>
        <v>0</v>
      </c>
      <c r="I951" s="7">
        <f>SUM(I864:I950)</f>
        <v>346.07</v>
      </c>
      <c r="J951" s="7">
        <f t="shared" ref="J951" si="15">SUM(J864:J950)</f>
        <v>449.02</v>
      </c>
      <c r="K951" s="7">
        <f>SUM(K864:K950)</f>
        <v>279724.02</v>
      </c>
      <c r="L951" s="7">
        <f t="shared" ref="L951" si="16">SUM(L864:L950)</f>
        <v>299604.32</v>
      </c>
      <c r="M951" s="7">
        <f>SUM(M864:M950)</f>
        <v>365402.75</v>
      </c>
      <c r="N951" s="10">
        <f>SUM(N859:N950)</f>
        <v>379741.13</v>
      </c>
      <c r="O951" s="10">
        <f>SUM(O859:O950)</f>
        <v>414934.39</v>
      </c>
      <c r="P951" s="10">
        <f>SUM(P859:P950)</f>
        <v>390786.21</v>
      </c>
      <c r="Q951" s="10">
        <f>SUM(Q859:Q950)</f>
        <v>428665.61</v>
      </c>
      <c r="R951" s="10">
        <f>SUM(R858:R950)</f>
        <v>473609.1</v>
      </c>
      <c r="S951" s="10">
        <f>SUM(S858:S950)</f>
        <v>552274.75</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101">
        <v>64526.81</v>
      </c>
    </row>
    <row r="954" spans="1:19">
      <c r="A954" s="33"/>
      <c r="B954" s="5">
        <v>2021</v>
      </c>
      <c r="C954" s="31"/>
      <c r="D954" s="31"/>
      <c r="E954" s="31"/>
      <c r="F954" s="31"/>
      <c r="G954" s="31"/>
      <c r="H954" s="31"/>
      <c r="I954" s="31"/>
      <c r="J954" s="31"/>
      <c r="K954" s="31"/>
      <c r="L954" s="31"/>
      <c r="M954" s="31"/>
      <c r="N954" s="31"/>
      <c r="O954" s="31"/>
      <c r="P954" s="31"/>
      <c r="Q954" s="31"/>
      <c r="R954" s="101">
        <v>63943.23</v>
      </c>
      <c r="S954" s="101">
        <v>63943.23</v>
      </c>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101">
        <v>13000</v>
      </c>
      <c r="P957" s="101">
        <v>13000</v>
      </c>
      <c r="Q957" s="101">
        <v>13000</v>
      </c>
      <c r="R957" s="101">
        <v>13000</v>
      </c>
      <c r="S957" s="101">
        <v>13000</v>
      </c>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101">
        <v>9438.98</v>
      </c>
      <c r="N959" s="101">
        <v>9438.98</v>
      </c>
      <c r="O959" s="101">
        <v>9438.98</v>
      </c>
      <c r="P959" s="101">
        <v>9438.98</v>
      </c>
      <c r="Q959" s="101">
        <v>9438.98</v>
      </c>
      <c r="R959" s="101">
        <v>9438.98</v>
      </c>
      <c r="S959" s="101">
        <v>9438.98</v>
      </c>
    </row>
    <row r="960" spans="1:19">
      <c r="B960" s="5">
        <v>2015</v>
      </c>
      <c r="C960" s="31"/>
      <c r="D960" s="31"/>
      <c r="E960" s="31"/>
      <c r="F960" s="31"/>
      <c r="G960" s="31"/>
      <c r="H960" s="31"/>
      <c r="I960" s="31"/>
      <c r="J960" s="31"/>
      <c r="K960" s="31"/>
      <c r="L960" s="101">
        <v>25501.82</v>
      </c>
      <c r="M960" s="101">
        <v>25501.82</v>
      </c>
      <c r="N960" s="101">
        <v>25501.82</v>
      </c>
      <c r="O960" s="101">
        <v>25501.82</v>
      </c>
      <c r="P960" s="101">
        <v>25501.82</v>
      </c>
      <c r="Q960" s="101">
        <v>25501.82</v>
      </c>
      <c r="R960" s="101">
        <v>25501.82</v>
      </c>
      <c r="S960" s="101">
        <v>25501.82</v>
      </c>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101">
        <v>11431.99</v>
      </c>
      <c r="L962" s="101">
        <v>11431.99</v>
      </c>
      <c r="M962" s="101">
        <v>11431.99</v>
      </c>
      <c r="N962" s="101">
        <v>11431.99</v>
      </c>
      <c r="O962" s="101">
        <v>11431.99</v>
      </c>
      <c r="P962" s="101">
        <v>11431.99</v>
      </c>
      <c r="Q962" s="101">
        <v>11431.99</v>
      </c>
      <c r="R962" s="101">
        <v>11431.99</v>
      </c>
      <c r="S962" s="101">
        <v>11431.99</v>
      </c>
    </row>
    <row r="963" spans="2:19">
      <c r="B963" s="5">
        <v>2012</v>
      </c>
      <c r="C963" s="31"/>
      <c r="D963" s="31"/>
      <c r="E963" s="31"/>
      <c r="F963" s="31"/>
      <c r="G963" s="31"/>
      <c r="H963" s="31"/>
      <c r="I963" s="32"/>
      <c r="J963" s="32"/>
      <c r="K963" s="101">
        <v>19288.310000000001</v>
      </c>
      <c r="L963" s="101">
        <v>19288.310000000001</v>
      </c>
      <c r="M963" s="101">
        <v>19288.310000000001</v>
      </c>
      <c r="N963" s="101">
        <v>19288.310000000001</v>
      </c>
      <c r="O963" s="101">
        <v>19288.310000000001</v>
      </c>
      <c r="P963" s="101">
        <v>19288.310000000001</v>
      </c>
      <c r="Q963" s="101">
        <v>19288.310000000001</v>
      </c>
      <c r="R963" s="101">
        <v>19288.310000000001</v>
      </c>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v>35576.89</v>
      </c>
      <c r="D972" s="32"/>
      <c r="E972" s="32"/>
      <c r="F972" s="32"/>
      <c r="G972" s="32"/>
      <c r="H972" s="32"/>
      <c r="I972" s="32"/>
      <c r="J972" s="32"/>
      <c r="K972" s="101">
        <v>35576.89</v>
      </c>
      <c r="L972" s="101">
        <v>35576.89</v>
      </c>
      <c r="M972" s="101">
        <v>35576.89</v>
      </c>
      <c r="N972" s="101">
        <v>9746.4599999999991</v>
      </c>
      <c r="O972" s="101">
        <v>9746.4599999999991</v>
      </c>
      <c r="P972" s="101">
        <v>9746.4599999999991</v>
      </c>
      <c r="Q972" s="101">
        <v>9746.4599999999991</v>
      </c>
      <c r="R972" s="101">
        <v>9746.4599999999991</v>
      </c>
      <c r="S972" s="32"/>
    </row>
    <row r="973" spans="2:19">
      <c r="B973" s="5">
        <v>2002</v>
      </c>
      <c r="C973" s="32">
        <v>17152.62</v>
      </c>
      <c r="D973" s="32"/>
      <c r="E973" s="32"/>
      <c r="F973" s="32"/>
      <c r="G973" s="32"/>
      <c r="H973" s="32"/>
      <c r="I973" s="32"/>
      <c r="J973" s="32"/>
      <c r="K973" s="101">
        <v>17152.62</v>
      </c>
      <c r="L973" s="32"/>
      <c r="M973" s="32"/>
      <c r="N973" s="32"/>
      <c r="O973" s="32"/>
      <c r="P973" s="32"/>
      <c r="Q973" s="32"/>
      <c r="R973" s="32"/>
      <c r="S973" s="32"/>
    </row>
    <row r="974" spans="2:19">
      <c r="B974" s="5">
        <v>2001</v>
      </c>
      <c r="C974" s="32">
        <v>12197.63</v>
      </c>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v>603.32000000000005</v>
      </c>
      <c r="D981" s="32"/>
      <c r="E981" s="32"/>
      <c r="F981" s="32"/>
      <c r="G981" s="32"/>
      <c r="H981" s="32"/>
      <c r="I981" s="32"/>
      <c r="J981" s="32"/>
      <c r="K981" s="101">
        <v>603.32000000000005</v>
      </c>
      <c r="L981" s="101">
        <v>603.32000000000005</v>
      </c>
      <c r="M981" s="101">
        <v>603.32000000000005</v>
      </c>
      <c r="N981" s="101">
        <v>603.32000000000005</v>
      </c>
      <c r="O981" s="101">
        <v>603.32000000000005</v>
      </c>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65530.459999999992</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84053.13</v>
      </c>
      <c r="L1046" s="7">
        <f t="shared" ref="L1046" si="18">SUM(L959:L1045)</f>
        <v>92402.33</v>
      </c>
      <c r="M1046" s="7">
        <f>SUM(M959:M1045)</f>
        <v>101841.31000000001</v>
      </c>
      <c r="N1046" s="10">
        <f>SUM(N954:N1045)</f>
        <v>76010.880000000005</v>
      </c>
      <c r="O1046" s="10">
        <f>SUM(O954:O1045)</f>
        <v>89010.880000000005</v>
      </c>
      <c r="P1046" s="10">
        <f>SUM(P954:P1045)</f>
        <v>88407.56</v>
      </c>
      <c r="Q1046" s="10">
        <f>SUM(Q954:Q1045)</f>
        <v>88407.56</v>
      </c>
      <c r="R1046" s="10">
        <f>SUM(R953:R1045)</f>
        <v>152350.79</v>
      </c>
      <c r="S1046" s="10">
        <f>SUM(S953:S1045)</f>
        <v>187842.83000000002</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101">
        <v>95481.02</v>
      </c>
      <c r="R1050" s="101">
        <v>95481.02</v>
      </c>
      <c r="S1050" s="101">
        <v>95481.02</v>
      </c>
    </row>
    <row r="1051" spans="1:19">
      <c r="A1051" s="35"/>
      <c r="B1051" s="5">
        <v>2019</v>
      </c>
      <c r="C1051" s="31"/>
      <c r="D1051" s="31"/>
      <c r="E1051" s="31"/>
      <c r="F1051" s="31"/>
      <c r="G1051" s="31"/>
      <c r="H1051" s="31"/>
      <c r="I1051" s="31"/>
      <c r="J1051" s="31"/>
      <c r="K1051" s="31"/>
      <c r="L1051" s="31"/>
      <c r="M1051" s="31"/>
      <c r="N1051" s="31"/>
      <c r="O1051" s="31"/>
      <c r="P1051" s="101">
        <v>28130</v>
      </c>
      <c r="Q1051" s="101">
        <v>28130</v>
      </c>
      <c r="R1051" s="101">
        <v>28130</v>
      </c>
      <c r="S1051" s="101">
        <v>28130</v>
      </c>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101">
        <v>41800</v>
      </c>
      <c r="N1054" s="101">
        <v>41800</v>
      </c>
      <c r="O1054" s="101">
        <v>41800</v>
      </c>
      <c r="P1054" s="101">
        <v>41800</v>
      </c>
      <c r="Q1054" s="101">
        <v>41800</v>
      </c>
      <c r="R1054" s="101">
        <v>41800</v>
      </c>
      <c r="S1054" s="101">
        <v>41800</v>
      </c>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101">
        <v>24373.59</v>
      </c>
      <c r="L1059" s="101">
        <v>24373.59</v>
      </c>
      <c r="M1059" s="101">
        <v>24373.59</v>
      </c>
      <c r="N1059" s="101">
        <v>24373.59</v>
      </c>
      <c r="O1059" s="101">
        <v>24373.59</v>
      </c>
      <c r="P1059" s="101">
        <v>23919.24</v>
      </c>
      <c r="Q1059" s="101">
        <v>23919.24</v>
      </c>
      <c r="R1059" s="101">
        <v>23919.24</v>
      </c>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v>9491.9599999999991</v>
      </c>
      <c r="D1066" s="32"/>
      <c r="E1066" s="32"/>
      <c r="F1066" s="32"/>
      <c r="G1066" s="32"/>
      <c r="H1066" s="32"/>
      <c r="I1066" s="32"/>
      <c r="J1066" s="32"/>
      <c r="K1066" s="32"/>
      <c r="L1066" s="32"/>
      <c r="M1066" s="32"/>
      <c r="N1066" s="32"/>
      <c r="O1066" s="32"/>
      <c r="P1066" s="32"/>
      <c r="Q1066" s="32"/>
      <c r="R1066" s="32"/>
      <c r="S1066" s="32"/>
    </row>
    <row r="1067" spans="2:19">
      <c r="B1067" s="5">
        <v>2003</v>
      </c>
      <c r="C1067" s="32">
        <v>2250.89</v>
      </c>
      <c r="D1067" s="32"/>
      <c r="E1067" s="32"/>
      <c r="F1067" s="32"/>
      <c r="G1067" s="32"/>
      <c r="H1067" s="32"/>
      <c r="I1067" s="32"/>
      <c r="J1067" s="32"/>
      <c r="K1067" s="101">
        <v>2250.89</v>
      </c>
      <c r="L1067" s="101">
        <v>2250.89</v>
      </c>
      <c r="M1067" s="101">
        <v>2250.89</v>
      </c>
      <c r="N1067" s="101">
        <v>2250.89</v>
      </c>
      <c r="O1067" s="101">
        <v>2250.89</v>
      </c>
      <c r="P1067" s="101">
        <v>2250.89</v>
      </c>
      <c r="Q1067" s="101">
        <v>2250.89</v>
      </c>
      <c r="R1067" s="101">
        <v>2250.89</v>
      </c>
      <c r="S1067" s="101">
        <v>2250.89</v>
      </c>
    </row>
    <row r="1068" spans="2:19">
      <c r="B1068" s="5">
        <v>2002</v>
      </c>
      <c r="C1068" s="32">
        <v>41794.339999999997</v>
      </c>
      <c r="D1068" s="32"/>
      <c r="E1068" s="32"/>
      <c r="F1068" s="32"/>
      <c r="G1068" s="32"/>
      <c r="H1068" s="32"/>
      <c r="I1068" s="32"/>
      <c r="J1068" s="32"/>
      <c r="K1068" s="101">
        <v>13125.84</v>
      </c>
      <c r="L1068" s="101">
        <v>13125.84</v>
      </c>
      <c r="M1068" s="101">
        <v>13125.84</v>
      </c>
      <c r="N1068" s="101">
        <v>13125.84</v>
      </c>
      <c r="O1068" s="101">
        <v>13125.84</v>
      </c>
      <c r="P1068" s="101">
        <v>13125.84</v>
      </c>
      <c r="Q1068" s="32"/>
      <c r="R1068" s="32"/>
      <c r="S1068" s="32"/>
    </row>
    <row r="1069" spans="2:19">
      <c r="B1069" s="5">
        <v>2001</v>
      </c>
      <c r="C1069" s="32">
        <v>25992.59</v>
      </c>
      <c r="D1069" s="32"/>
      <c r="E1069" s="32"/>
      <c r="F1069" s="32"/>
      <c r="G1069" s="32"/>
      <c r="H1069" s="32"/>
      <c r="I1069" s="32"/>
      <c r="J1069" s="32"/>
      <c r="K1069" s="101">
        <v>23892.76</v>
      </c>
      <c r="L1069" s="101">
        <v>23892.76</v>
      </c>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v>997.12</v>
      </c>
      <c r="D1072" s="32"/>
      <c r="E1072" s="32"/>
      <c r="F1072" s="32"/>
      <c r="G1072" s="32"/>
      <c r="H1072" s="32"/>
      <c r="I1072" s="32"/>
      <c r="J1072" s="32"/>
      <c r="K1072" s="101">
        <v>997.12</v>
      </c>
      <c r="L1072" s="101">
        <v>997.12</v>
      </c>
      <c r="M1072" s="101">
        <v>997.12</v>
      </c>
      <c r="N1072" s="101">
        <v>997.12</v>
      </c>
      <c r="O1072" s="101">
        <v>997.12</v>
      </c>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v>126140.34</v>
      </c>
      <c r="D1074" s="32"/>
      <c r="E1074" s="32"/>
      <c r="F1074" s="32"/>
      <c r="G1074" s="32"/>
      <c r="H1074" s="32"/>
      <c r="I1074" s="32"/>
      <c r="J1074" s="32"/>
      <c r="K1074" s="101">
        <v>126140.34</v>
      </c>
      <c r="L1074" s="101">
        <v>126140.34</v>
      </c>
      <c r="M1074" s="101">
        <v>126140.34</v>
      </c>
      <c r="N1074" s="101">
        <v>126140.34</v>
      </c>
      <c r="O1074" s="101">
        <v>126140.34</v>
      </c>
      <c r="P1074" s="101">
        <v>126140.34</v>
      </c>
      <c r="Q1074" s="101">
        <v>126140.34</v>
      </c>
      <c r="R1074" s="101">
        <v>126140.34</v>
      </c>
      <c r="S1074" s="101">
        <v>126140.34</v>
      </c>
    </row>
    <row r="1075" spans="2:19">
      <c r="B1075" s="5">
        <v>1995</v>
      </c>
      <c r="C1075" s="32">
        <v>105713.58</v>
      </c>
      <c r="D1075" s="32"/>
      <c r="E1075" s="32"/>
      <c r="F1075" s="32"/>
      <c r="G1075" s="32"/>
      <c r="H1075" s="32"/>
      <c r="I1075" s="32"/>
      <c r="J1075" s="32"/>
      <c r="K1075" s="101">
        <v>24023.200000000001</v>
      </c>
      <c r="L1075" s="101">
        <v>24023.200000000001</v>
      </c>
      <c r="M1075" s="101">
        <v>24023.200000000001</v>
      </c>
      <c r="N1075" s="101">
        <v>24023.200000000001</v>
      </c>
      <c r="O1075" s="101">
        <v>24023.200000000001</v>
      </c>
      <c r="P1075" s="101">
        <v>24023.200000000001</v>
      </c>
      <c r="Q1075" s="101">
        <v>24023.200000000001</v>
      </c>
      <c r="R1075" s="101">
        <v>24023.200000000001</v>
      </c>
      <c r="S1075" s="101">
        <v>24023.200000000001</v>
      </c>
    </row>
    <row r="1076" spans="2:19">
      <c r="B1076" s="5">
        <v>1994</v>
      </c>
      <c r="C1076" s="32">
        <v>10430.549999999999</v>
      </c>
      <c r="D1076" s="32"/>
      <c r="E1076" s="32"/>
      <c r="F1076" s="32"/>
      <c r="G1076" s="32"/>
      <c r="H1076" s="32"/>
      <c r="I1076" s="32"/>
      <c r="J1076" s="32"/>
      <c r="K1076" s="101">
        <v>10430.549999999999</v>
      </c>
      <c r="L1076" s="101">
        <v>10430.549999999999</v>
      </c>
      <c r="M1076" s="101">
        <v>10430.549999999999</v>
      </c>
      <c r="N1076" s="101">
        <v>10430.549999999999</v>
      </c>
      <c r="O1076" s="101">
        <v>10430.549999999999</v>
      </c>
      <c r="P1076" s="101">
        <v>10430.549999999999</v>
      </c>
      <c r="Q1076" s="101">
        <v>10430.549999999999</v>
      </c>
      <c r="R1076" s="101">
        <v>10430.549999999999</v>
      </c>
      <c r="S1076" s="101">
        <v>10430.549999999999</v>
      </c>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322811.37</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225234.29</v>
      </c>
      <c r="L1141" s="7">
        <f t="shared" ref="L1141" si="20">SUM(L1054:L1140)</f>
        <v>225234.29</v>
      </c>
      <c r="M1141" s="7">
        <f>SUM(M1054:M1140)</f>
        <v>243141.52999999997</v>
      </c>
      <c r="N1141" s="10">
        <f>SUM(N1049:N1140)</f>
        <v>243141.52999999997</v>
      </c>
      <c r="O1141" s="10">
        <f>SUM(O1049:O1140)</f>
        <v>243141.52999999997</v>
      </c>
      <c r="P1141" s="10">
        <f>SUM(P1049:P1140)</f>
        <v>269820.06</v>
      </c>
      <c r="Q1141" s="10">
        <f>SUM(Q1049:Q1140)</f>
        <v>352175.24</v>
      </c>
      <c r="R1141" s="10">
        <f>SUM(R1048:R1140)</f>
        <v>352175.24</v>
      </c>
      <c r="S1141" s="10">
        <f>SUM(S1048:S1140)</f>
        <v>328256</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101">
        <v>209.42</v>
      </c>
      <c r="L1161" s="101">
        <v>209.42</v>
      </c>
      <c r="M1161" s="101">
        <v>209.42</v>
      </c>
      <c r="N1161" s="101">
        <v>209.42</v>
      </c>
      <c r="O1161" s="101">
        <v>209.42</v>
      </c>
      <c r="P1161" s="101">
        <v>209.42</v>
      </c>
      <c r="Q1161" s="101">
        <v>209.42</v>
      </c>
      <c r="R1161" s="101">
        <v>209.42</v>
      </c>
      <c r="S1161" s="101">
        <v>209.42</v>
      </c>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v>120628.65</v>
      </c>
      <c r="D1165" s="32"/>
      <c r="E1165" s="32"/>
      <c r="F1165" s="32"/>
      <c r="G1165" s="32"/>
      <c r="H1165" s="32"/>
      <c r="I1165" s="32"/>
      <c r="J1165" s="32"/>
      <c r="K1165" s="101">
        <v>121249.71</v>
      </c>
      <c r="L1165" s="101">
        <v>121249.71</v>
      </c>
      <c r="M1165" s="101">
        <v>121249.71</v>
      </c>
      <c r="N1165" s="101">
        <v>121249.71</v>
      </c>
      <c r="O1165" s="101">
        <v>121249.71</v>
      </c>
      <c r="P1165" s="101">
        <v>121249.71</v>
      </c>
      <c r="Q1165" s="101">
        <v>121249.71</v>
      </c>
      <c r="R1165" s="101">
        <v>121249.71</v>
      </c>
      <c r="S1165" s="101">
        <v>121249.71</v>
      </c>
    </row>
    <row r="1166" spans="2:19">
      <c r="B1166" s="5">
        <v>1999</v>
      </c>
      <c r="C1166" s="32"/>
      <c r="D1166" s="32"/>
      <c r="E1166" s="32"/>
      <c r="F1166" s="32"/>
      <c r="G1166" s="32"/>
      <c r="H1166" s="32"/>
      <c r="I1166" s="32"/>
      <c r="J1166" s="32"/>
      <c r="K1166" s="101">
        <v>2936.5</v>
      </c>
      <c r="L1166" s="101">
        <v>2936.5</v>
      </c>
      <c r="M1166" s="101">
        <v>2936.5</v>
      </c>
      <c r="N1166" s="101">
        <v>2936.5</v>
      </c>
      <c r="O1166" s="101">
        <v>2936.5</v>
      </c>
      <c r="P1166" s="101">
        <v>2936.5</v>
      </c>
      <c r="Q1166" s="101">
        <v>2936.5</v>
      </c>
      <c r="R1166" s="101">
        <v>2936.5</v>
      </c>
      <c r="S1166" s="101">
        <v>2936.5</v>
      </c>
    </row>
    <row r="1167" spans="2:19">
      <c r="B1167" s="5">
        <v>1998</v>
      </c>
      <c r="C1167" s="32"/>
      <c r="D1167" s="32"/>
      <c r="E1167" s="32"/>
      <c r="F1167" s="32"/>
      <c r="G1167" s="32"/>
      <c r="H1167" s="32"/>
      <c r="I1167" s="32"/>
      <c r="J1167" s="32"/>
      <c r="K1167" s="101">
        <v>3442.14</v>
      </c>
      <c r="L1167" s="101">
        <v>3442.14</v>
      </c>
      <c r="M1167" s="101">
        <v>3442.14</v>
      </c>
      <c r="N1167" s="101">
        <v>3442.14</v>
      </c>
      <c r="O1167" s="101">
        <v>3442.14</v>
      </c>
      <c r="P1167" s="101">
        <v>3442.14</v>
      </c>
      <c r="Q1167" s="101">
        <v>3442.14</v>
      </c>
      <c r="R1167" s="101">
        <v>3442.14</v>
      </c>
      <c r="S1167" s="101">
        <v>3442.14</v>
      </c>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101">
        <v>773.07</v>
      </c>
      <c r="L1171" s="101">
        <v>773.07</v>
      </c>
      <c r="M1171" s="101">
        <v>773.07</v>
      </c>
      <c r="N1171" s="101">
        <v>773.07</v>
      </c>
      <c r="O1171" s="101">
        <v>773.07</v>
      </c>
      <c r="P1171" s="101">
        <v>773.07</v>
      </c>
      <c r="Q1171" s="101">
        <v>773.07</v>
      </c>
      <c r="R1171" s="101">
        <v>773.07</v>
      </c>
      <c r="S1171" s="101">
        <v>773.07</v>
      </c>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101">
        <v>73777.31</v>
      </c>
      <c r="L1174" s="101">
        <v>73777.31</v>
      </c>
      <c r="M1174" s="101">
        <v>73777.31</v>
      </c>
      <c r="N1174" s="101">
        <v>73777.31</v>
      </c>
      <c r="O1174" s="101">
        <v>73777.31</v>
      </c>
      <c r="P1174" s="101">
        <v>73777.31</v>
      </c>
      <c r="Q1174" s="101">
        <v>73777.31</v>
      </c>
      <c r="R1174" s="101">
        <v>73777.31</v>
      </c>
      <c r="S1174" s="101">
        <v>73777.31</v>
      </c>
    </row>
    <row r="1175" spans="2:19">
      <c r="B1175" s="5">
        <v>1990</v>
      </c>
      <c r="C1175" s="32"/>
      <c r="D1175" s="32"/>
      <c r="E1175" s="32"/>
      <c r="F1175" s="32"/>
      <c r="G1175" s="32"/>
      <c r="H1175" s="32"/>
      <c r="I1175" s="32"/>
      <c r="J1175" s="32"/>
      <c r="K1175" s="101">
        <v>5447.55</v>
      </c>
      <c r="L1175" s="101">
        <v>5447.55</v>
      </c>
      <c r="M1175" s="101">
        <v>5447.55</v>
      </c>
      <c r="N1175" s="101">
        <v>5447.55</v>
      </c>
      <c r="O1175" s="101">
        <v>5447.55</v>
      </c>
      <c r="P1175" s="101">
        <v>5447.55</v>
      </c>
      <c r="Q1175" s="101">
        <v>5447.55</v>
      </c>
      <c r="R1175" s="101">
        <v>5447.55</v>
      </c>
      <c r="S1175" s="101">
        <v>5447.55</v>
      </c>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101">
        <v>15321.26</v>
      </c>
      <c r="L1188" s="101">
        <v>15321.26</v>
      </c>
      <c r="M1188" s="101">
        <v>15321.26</v>
      </c>
      <c r="N1188" s="101">
        <v>15321.26</v>
      </c>
      <c r="O1188" s="101">
        <v>15321.26</v>
      </c>
      <c r="P1188" s="101">
        <v>15321.26</v>
      </c>
      <c r="Q1188" s="101">
        <v>15321.26</v>
      </c>
      <c r="R1188" s="101">
        <v>15321.26</v>
      </c>
      <c r="S1188" s="101">
        <v>15321.26</v>
      </c>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101">
        <v>24819.24</v>
      </c>
      <c r="L1191" s="101">
        <v>24819.24</v>
      </c>
      <c r="M1191" s="101">
        <v>24819.24</v>
      </c>
      <c r="N1191" s="101">
        <v>24819.24</v>
      </c>
      <c r="O1191" s="101">
        <v>24819.24</v>
      </c>
      <c r="P1191" s="101">
        <v>24819.24</v>
      </c>
      <c r="Q1191" s="101">
        <v>24819.24</v>
      </c>
      <c r="R1191" s="101">
        <v>24819.24</v>
      </c>
      <c r="S1191" s="101">
        <v>24819.24</v>
      </c>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101">
        <v>35442.370000000003</v>
      </c>
      <c r="L1195" s="101">
        <v>35442.370000000003</v>
      </c>
      <c r="M1195" s="101">
        <v>16865.77</v>
      </c>
      <c r="N1195" s="101">
        <v>4007.76</v>
      </c>
      <c r="O1195" s="101">
        <v>4007.75</v>
      </c>
      <c r="P1195" s="101">
        <v>4007.75</v>
      </c>
      <c r="Q1195" s="101">
        <v>4007.75</v>
      </c>
      <c r="R1195" s="101">
        <v>4007.75</v>
      </c>
      <c r="S1195" s="101">
        <v>4007.75</v>
      </c>
    </row>
    <row r="1196" spans="2:19">
      <c r="B1196" s="5">
        <v>1969</v>
      </c>
      <c r="C1196" s="32"/>
      <c r="D1196" s="32"/>
      <c r="E1196" s="32"/>
      <c r="F1196" s="32"/>
      <c r="G1196" s="32"/>
      <c r="H1196" s="32"/>
      <c r="I1196" s="32"/>
      <c r="J1196" s="32"/>
      <c r="K1196" s="101">
        <v>4055.67</v>
      </c>
      <c r="L1196" s="101">
        <v>4055.67</v>
      </c>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101">
        <v>15207.77</v>
      </c>
      <c r="L1198" s="101">
        <v>15207.77</v>
      </c>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120628.65</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302682.01</v>
      </c>
      <c r="L1236" s="7">
        <f t="shared" ref="L1236" si="22">SUM(L1149:L1235)</f>
        <v>302682.01</v>
      </c>
      <c r="M1236" s="7">
        <f>SUM(M1149:M1235)</f>
        <v>264841.97000000003</v>
      </c>
      <c r="N1236" s="10">
        <f>SUM(N1144:N1235)</f>
        <v>251983.96000000002</v>
      </c>
      <c r="O1236" s="10">
        <f>SUM(O1144:O1235)</f>
        <v>251983.95</v>
      </c>
      <c r="P1236" s="10">
        <f>SUM(P1144:P1235)</f>
        <v>251983.95</v>
      </c>
      <c r="Q1236" s="10">
        <f>SUM(Q1144:Q1235)</f>
        <v>251983.95</v>
      </c>
      <c r="R1236" s="10">
        <f>SUM(R1143:R1235)</f>
        <v>251983.95</v>
      </c>
      <c r="S1236" s="10">
        <f>SUM(S1143:S1235)</f>
        <v>251983.95</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101">
        <v>77921.259999999995</v>
      </c>
      <c r="R1240" s="101">
        <v>77921.259999999995</v>
      </c>
      <c r="S1240" s="101">
        <v>77921.259999999995</v>
      </c>
    </row>
    <row r="1241" spans="1:19">
      <c r="A1241" s="35"/>
      <c r="B1241" s="5">
        <v>2019</v>
      </c>
      <c r="C1241" s="31"/>
      <c r="D1241" s="31"/>
      <c r="E1241" s="31"/>
      <c r="F1241" s="31"/>
      <c r="G1241" s="31"/>
      <c r="H1241" s="31"/>
      <c r="I1241" s="31"/>
      <c r="J1241" s="31"/>
      <c r="K1241" s="31"/>
      <c r="L1241" s="31"/>
      <c r="M1241" s="31"/>
      <c r="N1241" s="31"/>
      <c r="O1241" s="31"/>
      <c r="P1241" s="101">
        <v>41477.629999999997</v>
      </c>
      <c r="Q1241" s="101">
        <v>41477.629999999997</v>
      </c>
      <c r="R1241" s="101">
        <v>41477.629999999997</v>
      </c>
      <c r="S1241" s="101">
        <v>41477.629999999997</v>
      </c>
    </row>
    <row r="1242" spans="1:19">
      <c r="A1242" s="35"/>
      <c r="B1242" s="5">
        <v>2018</v>
      </c>
      <c r="C1242" s="31"/>
      <c r="D1242" s="31"/>
      <c r="E1242" s="31"/>
      <c r="F1242" s="31"/>
      <c r="G1242" s="31"/>
      <c r="H1242" s="31"/>
      <c r="I1242" s="31"/>
      <c r="J1242" s="31"/>
      <c r="K1242" s="31"/>
      <c r="L1242" s="31"/>
      <c r="M1242" s="31"/>
      <c r="N1242" s="31"/>
      <c r="O1242" s="101">
        <v>44177.95</v>
      </c>
      <c r="P1242" s="101">
        <v>44177.95</v>
      </c>
      <c r="Q1242" s="101">
        <v>44177.95</v>
      </c>
      <c r="R1242" s="101">
        <v>44177.95</v>
      </c>
      <c r="S1242" s="101">
        <v>44177.95</v>
      </c>
    </row>
    <row r="1243" spans="1:19">
      <c r="A1243" s="35"/>
      <c r="B1243" s="5">
        <v>2017</v>
      </c>
      <c r="C1243" s="31"/>
      <c r="D1243" s="31"/>
      <c r="E1243" s="31"/>
      <c r="F1243" s="31"/>
      <c r="G1243" s="31"/>
      <c r="H1243" s="31"/>
      <c r="I1243" s="31"/>
      <c r="J1243" s="31"/>
      <c r="K1243" s="31"/>
      <c r="L1243" s="31"/>
      <c r="M1243" s="31"/>
      <c r="N1243" s="101">
        <v>41301.33</v>
      </c>
      <c r="O1243" s="101">
        <v>41301.33</v>
      </c>
      <c r="P1243" s="101">
        <v>41301.33</v>
      </c>
      <c r="Q1243" s="101">
        <v>41301.33</v>
      </c>
      <c r="R1243" s="101">
        <v>41301.33</v>
      </c>
      <c r="S1243" s="101">
        <v>41301.33</v>
      </c>
    </row>
    <row r="1244" spans="1:19">
      <c r="B1244" s="5">
        <v>2016</v>
      </c>
      <c r="C1244" s="31"/>
      <c r="D1244" s="31"/>
      <c r="E1244" s="31"/>
      <c r="F1244" s="31"/>
      <c r="G1244" s="31"/>
      <c r="H1244" s="31"/>
      <c r="I1244" s="31"/>
      <c r="J1244" s="31"/>
      <c r="K1244" s="31"/>
      <c r="L1244" s="31"/>
      <c r="M1244" s="101">
        <v>429061.12</v>
      </c>
      <c r="N1244" s="101">
        <v>429061.12</v>
      </c>
      <c r="O1244" s="101">
        <v>429061.12</v>
      </c>
      <c r="P1244" s="101">
        <v>429061.12</v>
      </c>
      <c r="Q1244" s="101">
        <v>429061.12</v>
      </c>
      <c r="R1244" s="101">
        <v>429061.12</v>
      </c>
      <c r="S1244" s="101">
        <v>429061.12</v>
      </c>
    </row>
    <row r="1245" spans="1:19">
      <c r="B1245" s="5">
        <v>2015</v>
      </c>
      <c r="C1245" s="31"/>
      <c r="D1245" s="31"/>
      <c r="E1245" s="31"/>
      <c r="F1245" s="31"/>
      <c r="G1245" s="31"/>
      <c r="H1245" s="31"/>
      <c r="I1245" s="31"/>
      <c r="J1245" s="31"/>
      <c r="K1245" s="31"/>
      <c r="L1245" s="101">
        <v>454565.2</v>
      </c>
      <c r="M1245" s="101">
        <v>454565.2</v>
      </c>
      <c r="N1245" s="101">
        <v>454565.2</v>
      </c>
      <c r="O1245" s="101">
        <v>454565.2</v>
      </c>
      <c r="P1245" s="101">
        <v>454565.2</v>
      </c>
      <c r="Q1245" s="101">
        <v>454565.2</v>
      </c>
      <c r="R1245" s="101">
        <v>454565.2</v>
      </c>
      <c r="S1245" s="101">
        <v>454565.2</v>
      </c>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v>149100</v>
      </c>
      <c r="D1256" s="32"/>
      <c r="E1256" s="32"/>
      <c r="F1256" s="32"/>
      <c r="G1256" s="32"/>
      <c r="H1256" s="32"/>
      <c r="I1256" s="32"/>
      <c r="J1256" s="32"/>
      <c r="K1256" s="101">
        <v>149100</v>
      </c>
      <c r="L1256" s="101">
        <v>149100</v>
      </c>
      <c r="M1256" s="101">
        <v>149100</v>
      </c>
      <c r="N1256" s="101">
        <v>149100</v>
      </c>
      <c r="O1256" s="101">
        <v>149100</v>
      </c>
      <c r="P1256" s="101">
        <v>149100</v>
      </c>
      <c r="Q1256" s="101">
        <v>149100</v>
      </c>
      <c r="R1256" s="101">
        <v>149100</v>
      </c>
      <c r="S1256" s="101">
        <v>149100</v>
      </c>
    </row>
    <row r="1257" spans="2:19">
      <c r="B1257" s="5">
        <v>2003</v>
      </c>
      <c r="C1257" s="32">
        <v>88073.61</v>
      </c>
      <c r="D1257" s="32"/>
      <c r="E1257" s="32"/>
      <c r="F1257" s="32"/>
      <c r="G1257" s="32"/>
      <c r="H1257" s="32"/>
      <c r="I1257" s="32"/>
      <c r="J1257" s="32"/>
      <c r="K1257" s="101">
        <v>88073.61</v>
      </c>
      <c r="L1257" s="101">
        <v>88073.61</v>
      </c>
      <c r="M1257" s="101">
        <v>88073.61</v>
      </c>
      <c r="N1257" s="101">
        <v>88073.61</v>
      </c>
      <c r="O1257" s="101">
        <v>88073.61</v>
      </c>
      <c r="P1257" s="101">
        <v>88073.61</v>
      </c>
      <c r="Q1257" s="101">
        <v>88073.61</v>
      </c>
      <c r="R1257" s="101">
        <v>88073.61</v>
      </c>
      <c r="S1257" s="101">
        <v>88073.61</v>
      </c>
    </row>
    <row r="1258" spans="2:19">
      <c r="B1258" s="5">
        <v>2002</v>
      </c>
      <c r="C1258" s="32">
        <v>47000</v>
      </c>
      <c r="D1258" s="32"/>
      <c r="E1258" s="32"/>
      <c r="F1258" s="32"/>
      <c r="G1258" s="32"/>
      <c r="H1258" s="32"/>
      <c r="I1258" s="32"/>
      <c r="J1258" s="32"/>
      <c r="K1258" s="101">
        <v>47000</v>
      </c>
      <c r="L1258" s="101">
        <v>47000</v>
      </c>
      <c r="M1258" s="101">
        <v>47000</v>
      </c>
      <c r="N1258" s="101">
        <v>47000</v>
      </c>
      <c r="O1258" s="101">
        <v>47000</v>
      </c>
      <c r="P1258" s="101">
        <v>47000</v>
      </c>
      <c r="Q1258" s="101">
        <v>47000</v>
      </c>
      <c r="R1258" s="101">
        <v>47000</v>
      </c>
      <c r="S1258" s="101">
        <v>47000</v>
      </c>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v>1030845.71</v>
      </c>
      <c r="D1265" s="32"/>
      <c r="E1265" s="32"/>
      <c r="F1265" s="32"/>
      <c r="G1265" s="32"/>
      <c r="H1265" s="32"/>
      <c r="I1265" s="32"/>
      <c r="J1265" s="32"/>
      <c r="K1265" s="101">
        <v>1030845.71</v>
      </c>
      <c r="L1265" s="101">
        <v>1030845.71</v>
      </c>
      <c r="M1265" s="101">
        <v>1030845.71</v>
      </c>
      <c r="N1265" s="101">
        <v>1030845.71</v>
      </c>
      <c r="O1265" s="101">
        <v>1030845.71</v>
      </c>
      <c r="P1265" s="101">
        <v>1030845.71</v>
      </c>
      <c r="Q1265" s="101">
        <v>1025046.38</v>
      </c>
      <c r="R1265" s="101">
        <v>1025046.38</v>
      </c>
      <c r="S1265" s="101">
        <v>1025046.38</v>
      </c>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1315019.3199999998</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1315019.3199999998</v>
      </c>
      <c r="L1331" s="7">
        <f t="shared" ref="L1331" si="24">SUM(L1244:L1330)</f>
        <v>1769584.52</v>
      </c>
      <c r="M1331" s="7">
        <f>SUM(M1244:M1330)</f>
        <v>2198645.64</v>
      </c>
      <c r="N1331" s="10">
        <f>SUM(N1239:N1330)</f>
        <v>2239946.9699999997</v>
      </c>
      <c r="O1331" s="10">
        <f>SUM(O1239:O1330)</f>
        <v>2284124.92</v>
      </c>
      <c r="P1331" s="10">
        <f>SUM(P1239:P1330)</f>
        <v>2325602.5499999998</v>
      </c>
      <c r="Q1331" s="10">
        <f>SUM(Q1239:Q1330)</f>
        <v>2397724.48</v>
      </c>
      <c r="R1331" s="10">
        <f>SUM(R1238:R1330)</f>
        <v>2397724.48</v>
      </c>
      <c r="S1331" s="10">
        <f>SUM(S1238:S1330)</f>
        <v>2397724.48</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101">
        <v>2559.73</v>
      </c>
      <c r="P1625" s="101">
        <v>2559.73</v>
      </c>
      <c r="Q1625" s="101">
        <v>2559.73</v>
      </c>
      <c r="R1625" s="101">
        <v>2559.73</v>
      </c>
      <c r="S1625" s="101">
        <v>2559.73</v>
      </c>
    </row>
    <row r="1626" spans="1:19">
      <c r="B1626" s="5">
        <v>2014</v>
      </c>
      <c r="C1626" s="31"/>
      <c r="D1626" s="31"/>
      <c r="E1626" s="31"/>
      <c r="F1626" s="31"/>
      <c r="G1626" s="31"/>
      <c r="H1626" s="31"/>
      <c r="I1626" s="31"/>
      <c r="J1626" s="31"/>
      <c r="K1626" s="101">
        <v>33132.43</v>
      </c>
      <c r="L1626" s="101">
        <v>33132.43</v>
      </c>
      <c r="M1626" s="101">
        <v>33132.43</v>
      </c>
      <c r="N1626" s="101">
        <v>33132.43</v>
      </c>
      <c r="O1626" s="101">
        <v>33132.43</v>
      </c>
      <c r="P1626" s="101">
        <v>33132.43</v>
      </c>
      <c r="Q1626" s="101">
        <v>33132.43</v>
      </c>
      <c r="R1626" s="101">
        <v>33132.43</v>
      </c>
      <c r="S1626" s="101">
        <v>33132.43</v>
      </c>
    </row>
    <row r="1627" spans="1:19">
      <c r="B1627" s="5">
        <v>2013</v>
      </c>
      <c r="C1627" s="31"/>
      <c r="D1627" s="31"/>
      <c r="E1627" s="31"/>
      <c r="F1627" s="31"/>
      <c r="G1627" s="31"/>
      <c r="H1627" s="31"/>
      <c r="I1627" s="31"/>
      <c r="J1627" s="32"/>
      <c r="K1627" s="101">
        <v>30006.44</v>
      </c>
      <c r="L1627" s="101">
        <v>30006.44</v>
      </c>
      <c r="M1627" s="101">
        <v>30006.44</v>
      </c>
      <c r="N1627" s="101">
        <v>30006.44</v>
      </c>
      <c r="O1627" s="101">
        <v>55996.44</v>
      </c>
      <c r="P1627" s="101">
        <v>55996.44</v>
      </c>
      <c r="Q1627" s="101">
        <v>55996.44</v>
      </c>
      <c r="R1627" s="101">
        <v>55996.44</v>
      </c>
      <c r="S1627" s="101">
        <v>55996.44</v>
      </c>
    </row>
    <row r="1628" spans="1:19">
      <c r="B1628" s="5">
        <v>2012</v>
      </c>
      <c r="C1628" s="31"/>
      <c r="D1628" s="31"/>
      <c r="E1628" s="31"/>
      <c r="F1628" s="31"/>
      <c r="G1628" s="31"/>
      <c r="H1628" s="31"/>
      <c r="I1628" s="32"/>
      <c r="J1628" s="32"/>
      <c r="K1628" s="101">
        <v>319641.42</v>
      </c>
      <c r="L1628" s="101">
        <v>319641.42</v>
      </c>
      <c r="M1628" s="101">
        <v>319641.42</v>
      </c>
      <c r="N1628" s="101">
        <v>319641.42</v>
      </c>
      <c r="O1628" s="101">
        <v>319641.42</v>
      </c>
      <c r="P1628" s="101">
        <v>319641.42</v>
      </c>
      <c r="Q1628" s="101">
        <v>319641.42</v>
      </c>
      <c r="R1628" s="101">
        <v>319641.42</v>
      </c>
      <c r="S1628" s="101">
        <v>319641.42</v>
      </c>
    </row>
    <row r="1629" spans="1:19">
      <c r="B1629" s="5">
        <v>2011</v>
      </c>
      <c r="C1629" s="31"/>
      <c r="D1629" s="31"/>
      <c r="E1629" s="31"/>
      <c r="F1629" s="31"/>
      <c r="G1629" s="31"/>
      <c r="H1629" s="32"/>
      <c r="I1629" s="32"/>
      <c r="J1629" s="32"/>
      <c r="K1629" s="101">
        <v>158387.01</v>
      </c>
      <c r="L1629" s="101">
        <v>158387.01</v>
      </c>
      <c r="M1629" s="101">
        <v>158387.01</v>
      </c>
      <c r="N1629" s="101">
        <v>158387.01</v>
      </c>
      <c r="O1629" s="101">
        <v>158387.01</v>
      </c>
      <c r="P1629" s="101">
        <v>158387.01</v>
      </c>
      <c r="Q1629" s="101">
        <v>158387.01</v>
      </c>
      <c r="R1629" s="101">
        <v>158387.01</v>
      </c>
      <c r="S1629" s="101">
        <v>158387.01</v>
      </c>
    </row>
    <row r="1630" spans="1:19">
      <c r="B1630" s="5">
        <v>2010</v>
      </c>
      <c r="C1630" s="31"/>
      <c r="D1630" s="31"/>
      <c r="E1630" s="31"/>
      <c r="F1630" s="31"/>
      <c r="G1630" s="32"/>
      <c r="H1630" s="32"/>
      <c r="I1630" s="32"/>
      <c r="J1630" s="32"/>
      <c r="K1630" s="101">
        <v>166058.06</v>
      </c>
      <c r="L1630" s="101">
        <v>166058.06</v>
      </c>
      <c r="M1630" s="101">
        <v>166058.06</v>
      </c>
      <c r="N1630" s="101">
        <v>166058.06</v>
      </c>
      <c r="O1630" s="101">
        <v>166058.06</v>
      </c>
      <c r="P1630" s="101">
        <v>166058.06</v>
      </c>
      <c r="Q1630" s="101">
        <v>166058.06</v>
      </c>
      <c r="R1630" s="101">
        <v>166058.06</v>
      </c>
      <c r="S1630" s="101">
        <v>166058.06</v>
      </c>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v>21429.94</v>
      </c>
      <c r="D1637" s="32"/>
      <c r="E1637" s="32"/>
      <c r="F1637" s="32"/>
      <c r="G1637" s="32"/>
      <c r="H1637" s="32"/>
      <c r="I1637" s="32"/>
      <c r="J1637" s="32"/>
      <c r="K1637" s="101">
        <v>21429.94</v>
      </c>
      <c r="L1637" s="101">
        <v>21429.94</v>
      </c>
      <c r="M1637" s="101">
        <v>21429.94</v>
      </c>
      <c r="N1637" s="101">
        <v>21429.94</v>
      </c>
      <c r="O1637" s="101">
        <v>21429.94</v>
      </c>
      <c r="P1637" s="101">
        <v>21429.94</v>
      </c>
      <c r="Q1637" s="101">
        <v>21429.94</v>
      </c>
      <c r="R1637" s="101">
        <v>21429.94</v>
      </c>
      <c r="S1637" s="101">
        <v>21429.94</v>
      </c>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v>135341.18</v>
      </c>
      <c r="D1639" s="32"/>
      <c r="E1639" s="32"/>
      <c r="F1639" s="32"/>
      <c r="G1639" s="32"/>
      <c r="H1639" s="32"/>
      <c r="I1639" s="32"/>
      <c r="J1639" s="32"/>
      <c r="K1639" s="101">
        <v>136203</v>
      </c>
      <c r="L1639" s="101">
        <v>136203</v>
      </c>
      <c r="M1639" s="101">
        <v>136203</v>
      </c>
      <c r="N1639" s="101">
        <v>136203</v>
      </c>
      <c r="O1639" s="101">
        <v>135341.18</v>
      </c>
      <c r="P1639" s="101">
        <v>135341.18</v>
      </c>
      <c r="Q1639" s="101">
        <v>135341.18</v>
      </c>
      <c r="R1639" s="101">
        <v>135341.18</v>
      </c>
      <c r="S1639" s="101">
        <v>135341.18</v>
      </c>
    </row>
    <row r="1640" spans="2:19">
      <c r="B1640" s="5">
        <v>2000</v>
      </c>
      <c r="C1640" s="32">
        <v>102849.18</v>
      </c>
      <c r="D1640" s="32"/>
      <c r="E1640" s="32"/>
      <c r="F1640" s="32"/>
      <c r="G1640" s="32"/>
      <c r="H1640" s="32"/>
      <c r="I1640" s="32"/>
      <c r="J1640" s="32"/>
      <c r="K1640" s="101">
        <v>104923.9</v>
      </c>
      <c r="L1640" s="101">
        <v>104923.9</v>
      </c>
      <c r="M1640" s="101">
        <v>104923.9</v>
      </c>
      <c r="N1640" s="101">
        <v>104923.9</v>
      </c>
      <c r="O1640" s="101">
        <v>102849.18</v>
      </c>
      <c r="P1640" s="101">
        <v>102849.18</v>
      </c>
      <c r="Q1640" s="101">
        <v>102849.18</v>
      </c>
      <c r="R1640" s="101">
        <v>102849.18</v>
      </c>
      <c r="S1640" s="101">
        <v>102849.18</v>
      </c>
    </row>
    <row r="1641" spans="2:19">
      <c r="B1641" s="5">
        <v>1999</v>
      </c>
      <c r="C1641" s="32">
        <v>115881.31</v>
      </c>
      <c r="D1641" s="32"/>
      <c r="E1641" s="32"/>
      <c r="F1641" s="32"/>
      <c r="G1641" s="32"/>
      <c r="H1641" s="32"/>
      <c r="I1641" s="32"/>
      <c r="J1641" s="32"/>
      <c r="K1641" s="101">
        <v>116755.31</v>
      </c>
      <c r="L1641" s="101">
        <v>119315.04</v>
      </c>
      <c r="M1641" s="101">
        <v>119315.04</v>
      </c>
      <c r="N1641" s="101">
        <v>119315.04</v>
      </c>
      <c r="O1641" s="101">
        <v>115881.31</v>
      </c>
      <c r="P1641" s="101">
        <v>115881.31</v>
      </c>
      <c r="Q1641" s="101">
        <v>115881.31</v>
      </c>
      <c r="R1641" s="101">
        <v>115881.31</v>
      </c>
      <c r="S1641" s="101">
        <v>115881.31</v>
      </c>
    </row>
    <row r="1642" spans="2:19">
      <c r="B1642" s="5">
        <v>1998</v>
      </c>
      <c r="C1642" s="32">
        <v>115592.17</v>
      </c>
      <c r="D1642" s="32"/>
      <c r="E1642" s="32"/>
      <c r="F1642" s="32"/>
      <c r="G1642" s="32"/>
      <c r="H1642" s="32"/>
      <c r="I1642" s="32"/>
      <c r="J1642" s="32"/>
      <c r="K1642" s="101">
        <v>117181.17</v>
      </c>
      <c r="L1642" s="101">
        <v>117181.17</v>
      </c>
      <c r="M1642" s="101">
        <v>117181.17</v>
      </c>
      <c r="N1642" s="101">
        <v>117181.17</v>
      </c>
      <c r="O1642" s="101">
        <v>115592.17</v>
      </c>
      <c r="P1642" s="101">
        <v>115592.17</v>
      </c>
      <c r="Q1642" s="101">
        <v>115592.17</v>
      </c>
      <c r="R1642" s="101">
        <v>115592.17</v>
      </c>
      <c r="S1642" s="101">
        <v>115592.17</v>
      </c>
    </row>
    <row r="1643" spans="2:19">
      <c r="B1643" s="5">
        <v>1997</v>
      </c>
      <c r="C1643" s="32">
        <v>136001.10999999999</v>
      </c>
      <c r="D1643" s="32"/>
      <c r="E1643" s="32"/>
      <c r="F1643" s="32"/>
      <c r="G1643" s="32"/>
      <c r="H1643" s="32"/>
      <c r="I1643" s="32"/>
      <c r="J1643" s="32"/>
      <c r="K1643" s="101">
        <v>141537.5</v>
      </c>
      <c r="L1643" s="101">
        <v>141537.5</v>
      </c>
      <c r="M1643" s="101">
        <v>141537.5</v>
      </c>
      <c r="N1643" s="101">
        <v>141537.5</v>
      </c>
      <c r="O1643" s="101">
        <v>136001.10999999999</v>
      </c>
      <c r="P1643" s="101">
        <v>136001.10999999999</v>
      </c>
      <c r="Q1643" s="101">
        <v>136001.10999999999</v>
      </c>
      <c r="R1643" s="101">
        <v>136001.10999999999</v>
      </c>
      <c r="S1643" s="101">
        <v>136001.10999999999</v>
      </c>
    </row>
    <row r="1644" spans="2:19">
      <c r="B1644" s="5">
        <v>1996</v>
      </c>
      <c r="C1644" s="32">
        <v>256456.81</v>
      </c>
      <c r="D1644" s="32"/>
      <c r="E1644" s="32"/>
      <c r="F1644" s="32"/>
      <c r="G1644" s="32"/>
      <c r="H1644" s="32"/>
      <c r="I1644" s="32"/>
      <c r="J1644" s="32"/>
      <c r="K1644" s="101">
        <v>260605.17</v>
      </c>
      <c r="L1644" s="101">
        <v>260605.17</v>
      </c>
      <c r="M1644" s="101">
        <v>260605.17</v>
      </c>
      <c r="N1644" s="101">
        <v>260605.17</v>
      </c>
      <c r="O1644" s="101">
        <v>256456.81</v>
      </c>
      <c r="P1644" s="101">
        <v>256456.81</v>
      </c>
      <c r="Q1644" s="101">
        <v>256456.81</v>
      </c>
      <c r="R1644" s="101">
        <v>256456.81</v>
      </c>
      <c r="S1644" s="101">
        <v>256456.81</v>
      </c>
    </row>
    <row r="1645" spans="2:19">
      <c r="B1645" s="5">
        <v>1995</v>
      </c>
      <c r="C1645" s="32">
        <v>348851.77</v>
      </c>
      <c r="D1645" s="32"/>
      <c r="E1645" s="32"/>
      <c r="F1645" s="32"/>
      <c r="G1645" s="32"/>
      <c r="H1645" s="32"/>
      <c r="I1645" s="32"/>
      <c r="J1645" s="32"/>
      <c r="K1645" s="101">
        <v>350661.93</v>
      </c>
      <c r="L1645" s="101">
        <v>350661.93</v>
      </c>
      <c r="M1645" s="101">
        <v>350661.93</v>
      </c>
      <c r="N1645" s="101">
        <v>350661.93</v>
      </c>
      <c r="O1645" s="101">
        <v>348851.77</v>
      </c>
      <c r="P1645" s="101">
        <v>348851.77</v>
      </c>
      <c r="Q1645" s="101">
        <v>348851.77</v>
      </c>
      <c r="R1645" s="101">
        <v>348851.77</v>
      </c>
      <c r="S1645" s="101">
        <v>348851.77</v>
      </c>
    </row>
    <row r="1646" spans="2:19">
      <c r="B1646" s="5">
        <v>1994</v>
      </c>
      <c r="C1646" s="32">
        <v>17179.41</v>
      </c>
      <c r="D1646" s="32"/>
      <c r="E1646" s="32"/>
      <c r="F1646" s="32"/>
      <c r="G1646" s="32"/>
      <c r="H1646" s="32"/>
      <c r="I1646" s="32"/>
      <c r="J1646" s="32"/>
      <c r="K1646" s="101">
        <v>19324.41</v>
      </c>
      <c r="L1646" s="101">
        <v>19324.41</v>
      </c>
      <c r="M1646" s="101">
        <v>19324.41</v>
      </c>
      <c r="N1646" s="101">
        <v>19324.41</v>
      </c>
      <c r="O1646" s="101">
        <v>17179.41</v>
      </c>
      <c r="P1646" s="101">
        <v>17179.41</v>
      </c>
      <c r="Q1646" s="101">
        <v>17179.41</v>
      </c>
      <c r="R1646" s="101">
        <v>17179.41</v>
      </c>
      <c r="S1646" s="101">
        <v>17179.41</v>
      </c>
    </row>
    <row r="1647" spans="2:19">
      <c r="B1647" s="5">
        <v>1993</v>
      </c>
      <c r="C1647" s="32">
        <v>19383.84</v>
      </c>
      <c r="D1647" s="32"/>
      <c r="E1647" s="32"/>
      <c r="F1647" s="32"/>
      <c r="G1647" s="32"/>
      <c r="H1647" s="32"/>
      <c r="I1647" s="32"/>
      <c r="J1647" s="32"/>
      <c r="K1647" s="101">
        <v>21909</v>
      </c>
      <c r="L1647" s="101">
        <v>21909</v>
      </c>
      <c r="M1647" s="101">
        <v>21909</v>
      </c>
      <c r="N1647" s="101">
        <v>21909</v>
      </c>
      <c r="O1647" s="101">
        <v>19383.84</v>
      </c>
      <c r="P1647" s="101">
        <v>19383.84</v>
      </c>
      <c r="Q1647" s="101">
        <v>19383.84</v>
      </c>
      <c r="R1647" s="101">
        <v>19383.84</v>
      </c>
      <c r="S1647" s="101">
        <v>19383.84</v>
      </c>
    </row>
    <row r="1648" spans="2:19">
      <c r="B1648" s="5">
        <v>1992</v>
      </c>
      <c r="C1648" s="32">
        <v>20652.61</v>
      </c>
      <c r="D1648" s="32"/>
      <c r="E1648" s="32"/>
      <c r="F1648" s="32"/>
      <c r="G1648" s="32"/>
      <c r="H1648" s="32"/>
      <c r="I1648" s="32"/>
      <c r="J1648" s="32"/>
      <c r="K1648" s="101">
        <v>22552.84</v>
      </c>
      <c r="L1648" s="101">
        <v>22552.84</v>
      </c>
      <c r="M1648" s="101">
        <v>22552.84</v>
      </c>
      <c r="N1648" s="101">
        <v>22552.84</v>
      </c>
      <c r="O1648" s="101">
        <v>26401.040000000001</v>
      </c>
      <c r="P1648" s="101">
        <v>26401.040000000001</v>
      </c>
      <c r="Q1648" s="101">
        <v>26401.040000000001</v>
      </c>
      <c r="R1648" s="101">
        <v>26401.040000000001</v>
      </c>
      <c r="S1648" s="101">
        <v>26401.040000000001</v>
      </c>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v>14529.34</v>
      </c>
      <c r="D1652" s="32"/>
      <c r="E1652" s="32"/>
      <c r="F1652" s="32"/>
      <c r="G1652" s="32"/>
      <c r="H1652" s="32"/>
      <c r="I1652" s="32"/>
      <c r="J1652" s="32"/>
      <c r="K1652" s="32"/>
      <c r="L1652" s="32"/>
      <c r="M1652" s="32"/>
      <c r="N1652" s="32"/>
      <c r="O1652" s="32"/>
      <c r="P1652" s="32"/>
      <c r="Q1652" s="32"/>
      <c r="R1652" s="32"/>
      <c r="S1652" s="32"/>
    </row>
    <row r="1653" spans="2:19">
      <c r="B1653" s="5">
        <v>1987</v>
      </c>
      <c r="C1653" s="32">
        <v>31349.74</v>
      </c>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v>4551.6099999999997</v>
      </c>
      <c r="D1655" s="32"/>
      <c r="E1655" s="32"/>
      <c r="F1655" s="32"/>
      <c r="G1655" s="32"/>
      <c r="H1655" s="32"/>
      <c r="I1655" s="32"/>
      <c r="J1655" s="32"/>
      <c r="K1655" s="101">
        <v>4551.6099999999997</v>
      </c>
      <c r="L1655" s="101">
        <v>4551.6099999999997</v>
      </c>
      <c r="M1655" s="101">
        <v>4551.6099999999997</v>
      </c>
      <c r="N1655" s="101">
        <v>4551.6099999999997</v>
      </c>
      <c r="O1655" s="101">
        <v>4551.6099999999997</v>
      </c>
      <c r="P1655" s="101">
        <v>4551.6099999999997</v>
      </c>
      <c r="Q1655" s="101">
        <v>4551.6099999999997</v>
      </c>
      <c r="R1655" s="101">
        <v>4551.6099999999997</v>
      </c>
      <c r="S1655" s="101">
        <v>4551.6099999999997</v>
      </c>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v>6753.23</v>
      </c>
      <c r="D1657" s="32"/>
      <c r="E1657" s="32"/>
      <c r="F1657" s="32"/>
      <c r="G1657" s="32"/>
      <c r="H1657" s="32"/>
      <c r="I1657" s="32"/>
      <c r="J1657" s="32"/>
      <c r="K1657" s="101">
        <v>6753.23</v>
      </c>
      <c r="L1657" s="101">
        <v>6753.23</v>
      </c>
      <c r="M1657" s="101">
        <v>6753.23</v>
      </c>
      <c r="N1657" s="101">
        <v>6753.23</v>
      </c>
      <c r="O1657" s="101">
        <v>6753.23</v>
      </c>
      <c r="P1657" s="101">
        <v>6753.23</v>
      </c>
      <c r="Q1657" s="101">
        <v>6753.23</v>
      </c>
      <c r="R1657" s="101">
        <v>6753.23</v>
      </c>
      <c r="S1657" s="101">
        <v>6753.23</v>
      </c>
    </row>
    <row r="1658" spans="2:19">
      <c r="B1658" s="5">
        <v>1982</v>
      </c>
      <c r="C1658" s="32">
        <v>30294.29</v>
      </c>
      <c r="D1658" s="32"/>
      <c r="E1658" s="32"/>
      <c r="F1658" s="32"/>
      <c r="G1658" s="32"/>
      <c r="H1658" s="32"/>
      <c r="I1658" s="32"/>
      <c r="J1658" s="32"/>
      <c r="K1658" s="101">
        <v>4459.54</v>
      </c>
      <c r="L1658" s="101">
        <v>4459.54</v>
      </c>
      <c r="M1658" s="101">
        <v>4459.54</v>
      </c>
      <c r="N1658" s="101">
        <v>4459.54</v>
      </c>
      <c r="O1658" s="101">
        <v>4459.54</v>
      </c>
      <c r="P1658" s="101">
        <v>4459.54</v>
      </c>
      <c r="Q1658" s="101">
        <v>4459.54</v>
      </c>
      <c r="R1658" s="101">
        <v>4459.54</v>
      </c>
      <c r="S1658" s="101">
        <v>4459.54</v>
      </c>
    </row>
    <row r="1659" spans="2:19">
      <c r="B1659" s="5">
        <v>1981</v>
      </c>
      <c r="C1659" s="32">
        <v>116077.98</v>
      </c>
      <c r="D1659" s="32"/>
      <c r="E1659" s="32"/>
      <c r="F1659" s="32"/>
      <c r="G1659" s="32"/>
      <c r="H1659" s="32"/>
      <c r="I1659" s="32"/>
      <c r="J1659" s="32"/>
      <c r="K1659" s="101">
        <v>116077.98</v>
      </c>
      <c r="L1659" s="101">
        <v>116077.98</v>
      </c>
      <c r="M1659" s="101">
        <v>116077.98</v>
      </c>
      <c r="N1659" s="101">
        <v>116077.98</v>
      </c>
      <c r="O1659" s="101">
        <v>116078</v>
      </c>
      <c r="P1659" s="101">
        <v>116078</v>
      </c>
      <c r="Q1659" s="101">
        <v>116078</v>
      </c>
      <c r="R1659" s="101">
        <v>83802.83</v>
      </c>
      <c r="S1659" s="101">
        <v>67665.259999999995</v>
      </c>
    </row>
    <row r="1660" spans="2:19">
      <c r="B1660" s="5">
        <v>1980</v>
      </c>
      <c r="C1660" s="32">
        <v>108131.44</v>
      </c>
      <c r="D1660" s="32"/>
      <c r="E1660" s="32"/>
      <c r="F1660" s="32"/>
      <c r="G1660" s="32"/>
      <c r="H1660" s="32"/>
      <c r="I1660" s="32"/>
      <c r="J1660" s="32"/>
      <c r="K1660" s="101">
        <v>81098.58</v>
      </c>
      <c r="L1660" s="101">
        <v>81098.58</v>
      </c>
      <c r="M1660" s="101">
        <v>81098.58</v>
      </c>
      <c r="N1660" s="101">
        <v>81098.58</v>
      </c>
      <c r="O1660" s="101">
        <v>81098.58</v>
      </c>
      <c r="P1660" s="101">
        <v>81098.58</v>
      </c>
      <c r="Q1660" s="101">
        <v>65063.27</v>
      </c>
      <c r="R1660" s="101">
        <v>49027.96</v>
      </c>
      <c r="S1660" s="101">
        <v>49027.96</v>
      </c>
    </row>
    <row r="1661" spans="2:19">
      <c r="B1661" s="5">
        <v>1979</v>
      </c>
      <c r="C1661" s="32">
        <v>169170.3</v>
      </c>
      <c r="D1661" s="32"/>
      <c r="E1661" s="32"/>
      <c r="F1661" s="32"/>
      <c r="G1661" s="32"/>
      <c r="H1661" s="32"/>
      <c r="I1661" s="32"/>
      <c r="J1661" s="32"/>
      <c r="K1661" s="101">
        <v>140975.25</v>
      </c>
      <c r="L1661" s="101">
        <v>140975.25</v>
      </c>
      <c r="M1661" s="101">
        <v>140975.25</v>
      </c>
      <c r="N1661" s="101">
        <v>140975.25</v>
      </c>
      <c r="O1661" s="101">
        <v>140975.26</v>
      </c>
      <c r="P1661" s="101">
        <v>140975.26</v>
      </c>
      <c r="Q1661" s="101">
        <v>140975.26</v>
      </c>
      <c r="R1661" s="101">
        <v>140975.26</v>
      </c>
      <c r="S1661" s="101">
        <v>140975.26</v>
      </c>
    </row>
    <row r="1662" spans="2:19">
      <c r="B1662" s="5">
        <v>1978</v>
      </c>
      <c r="C1662" s="32">
        <v>33959.410000000003</v>
      </c>
      <c r="D1662" s="32"/>
      <c r="E1662" s="32"/>
      <c r="F1662" s="32"/>
      <c r="G1662" s="32"/>
      <c r="H1662" s="32"/>
      <c r="I1662" s="32"/>
      <c r="J1662" s="32"/>
      <c r="K1662" s="101">
        <v>33959.410000000003</v>
      </c>
      <c r="L1662" s="101">
        <v>33959.410000000003</v>
      </c>
      <c r="M1662" s="101">
        <v>33959.410000000003</v>
      </c>
      <c r="N1662" s="101">
        <v>33959.410000000003</v>
      </c>
      <c r="O1662" s="101">
        <v>33959.42</v>
      </c>
      <c r="P1662" s="101">
        <v>33959.42</v>
      </c>
      <c r="Q1662" s="101">
        <v>33959.42</v>
      </c>
      <c r="R1662" s="101">
        <v>33959.42</v>
      </c>
      <c r="S1662" s="101">
        <v>33959.42</v>
      </c>
    </row>
    <row r="1663" spans="2:19">
      <c r="B1663" s="5">
        <v>1977</v>
      </c>
      <c r="C1663" s="32">
        <v>14723.28</v>
      </c>
      <c r="D1663" s="32"/>
      <c r="E1663" s="32"/>
      <c r="F1663" s="32"/>
      <c r="G1663" s="32"/>
      <c r="H1663" s="32"/>
      <c r="I1663" s="32"/>
      <c r="J1663" s="32"/>
      <c r="K1663" s="101">
        <v>14723.28</v>
      </c>
      <c r="L1663" s="101">
        <v>14723.28</v>
      </c>
      <c r="M1663" s="101">
        <v>14723.28</v>
      </c>
      <c r="N1663" s="101">
        <v>14723.28</v>
      </c>
      <c r="O1663" s="101">
        <v>14723.28</v>
      </c>
      <c r="P1663" s="101">
        <v>14723.28</v>
      </c>
      <c r="Q1663" s="101">
        <v>14723.28</v>
      </c>
      <c r="R1663" s="101">
        <v>14723.28</v>
      </c>
      <c r="S1663" s="101">
        <v>14723.28</v>
      </c>
    </row>
    <row r="1664" spans="2:19">
      <c r="B1664" s="5">
        <v>1976</v>
      </c>
      <c r="C1664" s="32">
        <v>13169.72</v>
      </c>
      <c r="D1664" s="32"/>
      <c r="E1664" s="32"/>
      <c r="F1664" s="32"/>
      <c r="G1664" s="32"/>
      <c r="H1664" s="32"/>
      <c r="I1664" s="32"/>
      <c r="J1664" s="32"/>
      <c r="K1664" s="101">
        <v>13169.72</v>
      </c>
      <c r="L1664" s="101">
        <v>13169.72</v>
      </c>
      <c r="M1664" s="101">
        <v>13169.72</v>
      </c>
      <c r="N1664" s="101">
        <v>13169.72</v>
      </c>
      <c r="O1664" s="101">
        <v>13169.73</v>
      </c>
      <c r="P1664" s="101">
        <v>13169.73</v>
      </c>
      <c r="Q1664" s="101">
        <v>13169.73</v>
      </c>
      <c r="R1664" s="101">
        <v>13169.73</v>
      </c>
      <c r="S1664" s="101">
        <v>13169.73</v>
      </c>
    </row>
    <row r="1665" spans="2:19">
      <c r="B1665" s="5">
        <v>1975</v>
      </c>
      <c r="C1665" s="32">
        <v>14890.03</v>
      </c>
      <c r="D1665" s="32"/>
      <c r="E1665" s="32"/>
      <c r="F1665" s="32"/>
      <c r="G1665" s="32"/>
      <c r="H1665" s="32"/>
      <c r="I1665" s="32"/>
      <c r="J1665" s="32"/>
      <c r="K1665" s="101">
        <v>14890.03</v>
      </c>
      <c r="L1665" s="101">
        <v>14890.03</v>
      </c>
      <c r="M1665" s="101">
        <v>14890.03</v>
      </c>
      <c r="N1665" s="101">
        <v>14890.03</v>
      </c>
      <c r="O1665" s="101">
        <v>14890.03</v>
      </c>
      <c r="P1665" s="101">
        <v>14890.03</v>
      </c>
      <c r="Q1665" s="101">
        <v>14890.03</v>
      </c>
      <c r="R1665" s="101">
        <v>14890.03</v>
      </c>
      <c r="S1665" s="101">
        <v>14890.03</v>
      </c>
    </row>
    <row r="1666" spans="2:19">
      <c r="B1666" s="5">
        <v>1974</v>
      </c>
      <c r="C1666" s="32">
        <v>17685.23</v>
      </c>
      <c r="D1666" s="32"/>
      <c r="E1666" s="32"/>
      <c r="F1666" s="32"/>
      <c r="G1666" s="32"/>
      <c r="H1666" s="32"/>
      <c r="I1666" s="32"/>
      <c r="J1666" s="32"/>
      <c r="K1666" s="101">
        <v>18461.39</v>
      </c>
      <c r="L1666" s="101">
        <v>18461.39</v>
      </c>
      <c r="M1666" s="101">
        <v>18461.39</v>
      </c>
      <c r="N1666" s="101">
        <v>18461.39</v>
      </c>
      <c r="O1666" s="101">
        <v>17685.23</v>
      </c>
      <c r="P1666" s="101">
        <v>17685.23</v>
      </c>
      <c r="Q1666" s="101">
        <v>17685.23</v>
      </c>
      <c r="R1666" s="101">
        <v>17685.23</v>
      </c>
      <c r="S1666" s="101">
        <v>17685.23</v>
      </c>
    </row>
    <row r="1667" spans="2:19">
      <c r="B1667" s="5">
        <v>1973</v>
      </c>
      <c r="C1667" s="32">
        <v>48454.05</v>
      </c>
      <c r="D1667" s="32"/>
      <c r="E1667" s="32"/>
      <c r="F1667" s="32"/>
      <c r="G1667" s="32"/>
      <c r="H1667" s="32"/>
      <c r="I1667" s="32"/>
      <c r="J1667" s="32"/>
      <c r="K1667" s="101">
        <v>48454.05</v>
      </c>
      <c r="L1667" s="101">
        <v>48454.05</v>
      </c>
      <c r="M1667" s="101">
        <v>48454.05</v>
      </c>
      <c r="N1667" s="101">
        <v>48454.05</v>
      </c>
      <c r="O1667" s="101">
        <v>29828.59</v>
      </c>
      <c r="P1667" s="101">
        <v>29828.59</v>
      </c>
      <c r="Q1667" s="101">
        <v>29828.59</v>
      </c>
      <c r="R1667" s="101">
        <v>29828.59</v>
      </c>
      <c r="S1667" s="101">
        <v>29828.59</v>
      </c>
    </row>
    <row r="1668" spans="2:19">
      <c r="B1668" s="5">
        <v>1972</v>
      </c>
      <c r="C1668" s="32">
        <v>21371.279999999999</v>
      </c>
      <c r="D1668" s="32"/>
      <c r="E1668" s="32"/>
      <c r="F1668" s="32"/>
      <c r="G1668" s="32"/>
      <c r="H1668" s="32"/>
      <c r="I1668" s="32"/>
      <c r="J1668" s="32"/>
      <c r="K1668" s="101">
        <v>21371.279999999999</v>
      </c>
      <c r="L1668" s="101">
        <v>1477.76</v>
      </c>
      <c r="M1668" s="101">
        <v>1477.76</v>
      </c>
      <c r="N1668" s="101">
        <v>1477.76</v>
      </c>
      <c r="O1668" s="101">
        <v>1477.76</v>
      </c>
      <c r="P1668" s="101">
        <v>1477.76</v>
      </c>
      <c r="Q1668" s="101">
        <v>1477.76</v>
      </c>
      <c r="R1668" s="101">
        <v>1477.76</v>
      </c>
      <c r="S1668" s="101">
        <v>1477.76</v>
      </c>
    </row>
    <row r="1669" spans="2:19">
      <c r="B1669" s="5">
        <v>1971</v>
      </c>
      <c r="C1669" s="32">
        <v>29077.93</v>
      </c>
      <c r="D1669" s="32"/>
      <c r="E1669" s="32"/>
      <c r="F1669" s="32"/>
      <c r="G1669" s="32"/>
      <c r="H1669" s="32"/>
      <c r="I1669" s="32"/>
      <c r="J1669" s="32"/>
      <c r="K1669" s="101">
        <v>22271.02</v>
      </c>
      <c r="L1669" s="101">
        <v>22271.02</v>
      </c>
      <c r="M1669" s="101">
        <v>22271.02</v>
      </c>
      <c r="N1669" s="101">
        <v>22271.02</v>
      </c>
      <c r="O1669" s="101">
        <v>22271.02</v>
      </c>
      <c r="P1669" s="101">
        <v>22271.02</v>
      </c>
      <c r="Q1669" s="101">
        <v>22271.02</v>
      </c>
      <c r="R1669" s="101">
        <v>22271.02</v>
      </c>
      <c r="S1669" s="101">
        <v>22271.02</v>
      </c>
    </row>
    <row r="1670" spans="2:19">
      <c r="B1670" s="5">
        <v>1970</v>
      </c>
      <c r="C1670" s="32">
        <v>11079.36</v>
      </c>
      <c r="D1670" s="32"/>
      <c r="E1670" s="32"/>
      <c r="F1670" s="32"/>
      <c r="G1670" s="32"/>
      <c r="H1670" s="32"/>
      <c r="I1670" s="32"/>
      <c r="J1670" s="32"/>
      <c r="K1670" s="101">
        <v>12828.36</v>
      </c>
      <c r="L1670" s="101">
        <v>12828.36</v>
      </c>
      <c r="M1670" s="101">
        <v>12828.36</v>
      </c>
      <c r="N1670" s="101">
        <v>12828.36</v>
      </c>
      <c r="O1670" s="101">
        <v>11079.36</v>
      </c>
      <c r="P1670" s="101">
        <v>11079.36</v>
      </c>
      <c r="Q1670" s="101">
        <v>11079.36</v>
      </c>
      <c r="R1670" s="101">
        <v>11079.36</v>
      </c>
      <c r="S1670" s="101">
        <v>11079.36</v>
      </c>
    </row>
    <row r="1671" spans="2:19">
      <c r="B1671" s="5">
        <v>1969</v>
      </c>
      <c r="C1671" s="32">
        <v>5359.53</v>
      </c>
      <c r="D1671" s="32"/>
      <c r="E1671" s="32"/>
      <c r="F1671" s="32"/>
      <c r="G1671" s="32"/>
      <c r="H1671" s="32"/>
      <c r="I1671" s="32"/>
      <c r="J1671" s="32"/>
      <c r="K1671" s="101">
        <v>5359.53</v>
      </c>
      <c r="L1671" s="101">
        <v>5359.53</v>
      </c>
      <c r="M1671" s="101">
        <v>5359.53</v>
      </c>
      <c r="N1671" s="101">
        <v>5359.53</v>
      </c>
      <c r="O1671" s="101">
        <v>5359.53</v>
      </c>
      <c r="P1671" s="101">
        <v>5359.53</v>
      </c>
      <c r="Q1671" s="101">
        <v>5359.53</v>
      </c>
      <c r="R1671" s="101">
        <v>5359.53</v>
      </c>
      <c r="S1671" s="101">
        <v>5359.53</v>
      </c>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v>3367.7</v>
      </c>
      <c r="D1674" s="32"/>
      <c r="E1674" s="32"/>
      <c r="F1674" s="32"/>
      <c r="G1674" s="32"/>
      <c r="H1674" s="32"/>
      <c r="I1674" s="32"/>
      <c r="J1674" s="32"/>
      <c r="K1674" s="101">
        <v>3367.7</v>
      </c>
      <c r="L1674" s="101">
        <v>3367.7</v>
      </c>
      <c r="M1674" s="101">
        <v>3367.7</v>
      </c>
      <c r="N1674" s="101">
        <v>3367.7</v>
      </c>
      <c r="O1674" s="101">
        <v>3367.7</v>
      </c>
      <c r="P1674" s="101">
        <v>3367.7</v>
      </c>
      <c r="Q1674" s="101">
        <v>3367.7</v>
      </c>
      <c r="R1674" s="101">
        <v>3367.7</v>
      </c>
      <c r="S1674" s="101">
        <v>3367.7</v>
      </c>
    </row>
    <row r="1675" spans="2:19">
      <c r="B1675" s="5">
        <v>1965</v>
      </c>
      <c r="C1675" s="32">
        <v>38707.949999999997</v>
      </c>
      <c r="D1675" s="32"/>
      <c r="E1675" s="32"/>
      <c r="F1675" s="32"/>
      <c r="G1675" s="32"/>
      <c r="H1675" s="32"/>
      <c r="I1675" s="32"/>
      <c r="J1675" s="32"/>
      <c r="K1675" s="101">
        <v>38707.949999999997</v>
      </c>
      <c r="L1675" s="101">
        <v>38707.949999999997</v>
      </c>
      <c r="M1675" s="101">
        <v>38707.949999999997</v>
      </c>
      <c r="N1675" s="101">
        <v>38707.949999999997</v>
      </c>
      <c r="O1675" s="101">
        <v>38707.949999999997</v>
      </c>
      <c r="P1675" s="101">
        <v>38707.949999999997</v>
      </c>
      <c r="Q1675" s="101">
        <v>38707.949999999997</v>
      </c>
      <c r="R1675" s="101">
        <v>38707.949999999997</v>
      </c>
      <c r="S1675" s="101">
        <v>38707.949999999997</v>
      </c>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v>3883.89</v>
      </c>
      <c r="D1680" s="32"/>
      <c r="E1680" s="32"/>
      <c r="F1680" s="32"/>
      <c r="G1680" s="32"/>
      <c r="H1680" s="32"/>
      <c r="I1680" s="32"/>
      <c r="J1680" s="32"/>
      <c r="K1680" s="101">
        <v>3883.89</v>
      </c>
      <c r="L1680" s="101">
        <v>3883.89</v>
      </c>
      <c r="M1680" s="101">
        <v>3883.89</v>
      </c>
      <c r="N1680" s="101">
        <v>3883.89</v>
      </c>
      <c r="O1680" s="101">
        <v>3883.89</v>
      </c>
      <c r="P1680" s="101">
        <v>3883.89</v>
      </c>
      <c r="Q1680" s="101">
        <v>3883.89</v>
      </c>
      <c r="R1680" s="101">
        <v>3883.89</v>
      </c>
      <c r="S1680" s="101">
        <v>3883.89</v>
      </c>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2026206.62</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2625673.33</v>
      </c>
      <c r="L1711" s="7">
        <f t="shared" ref="L1711" si="32">SUM(L1624:L1710)</f>
        <v>2608339.54</v>
      </c>
      <c r="M1711" s="7">
        <f>SUM(M1624:M1710)</f>
        <v>2608339.54</v>
      </c>
      <c r="N1711" s="10">
        <f>SUM(N1619:N1710)</f>
        <v>2608339.54</v>
      </c>
      <c r="O1711" s="10">
        <f>SUM(O1619:O1710)</f>
        <v>2595462.5599999996</v>
      </c>
      <c r="P1711" s="10">
        <f>SUM(P1619:P1710)</f>
        <v>2595462.5599999996</v>
      </c>
      <c r="Q1711" s="10">
        <f>SUM(Q1619:Q1710)</f>
        <v>2579427.25</v>
      </c>
      <c r="R1711" s="10">
        <f>SUM(R1618:R1710)</f>
        <v>2531116.7699999996</v>
      </c>
      <c r="S1711" s="10">
        <f>SUM(S1618:S1710)</f>
        <v>2514979.1999999993</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101">
        <v>690.68</v>
      </c>
      <c r="L1819" s="101">
        <v>690.68</v>
      </c>
      <c r="M1819" s="101">
        <v>690.68</v>
      </c>
      <c r="N1819" s="101">
        <v>690.68</v>
      </c>
      <c r="O1819" s="101">
        <v>690.68</v>
      </c>
      <c r="P1819" s="101">
        <v>690.68</v>
      </c>
      <c r="Q1819" s="101">
        <v>690.68</v>
      </c>
      <c r="R1819" s="101">
        <v>690.68</v>
      </c>
      <c r="S1819" s="101">
        <v>690.68</v>
      </c>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690.68</v>
      </c>
      <c r="L1901" s="7">
        <f t="shared" ref="L1901" si="36">SUM(L1814:L1900)</f>
        <v>690.68</v>
      </c>
      <c r="M1901" s="7">
        <f>SUM(M1814:M1900)</f>
        <v>690.68</v>
      </c>
      <c r="N1901" s="10">
        <f>SUM(N1809:N1900)</f>
        <v>690.68</v>
      </c>
      <c r="O1901" s="10">
        <f>SUM(O1809:O1900)</f>
        <v>690.68</v>
      </c>
      <c r="P1901" s="10">
        <f>SUM(P1809:P1900)</f>
        <v>690.68</v>
      </c>
      <c r="Q1901" s="10">
        <f>SUM(Q1809:Q1900)</f>
        <v>690.68</v>
      </c>
      <c r="R1901" s="10">
        <f>SUM(R1808:R1900)</f>
        <v>690.68</v>
      </c>
      <c r="S1901" s="10">
        <f>SUM(S1808:S1900)</f>
        <v>690.68</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101">
        <v>1224951.67</v>
      </c>
    </row>
    <row r="1904" spans="1:19">
      <c r="A1904" s="33"/>
      <c r="B1904" s="5">
        <v>2021</v>
      </c>
      <c r="C1904" s="31"/>
      <c r="D1904" s="31"/>
      <c r="E1904" s="31"/>
      <c r="F1904" s="31"/>
      <c r="G1904" s="31"/>
      <c r="H1904" s="31"/>
      <c r="I1904" s="31"/>
      <c r="J1904" s="31"/>
      <c r="K1904" s="31"/>
      <c r="L1904" s="31"/>
      <c r="M1904" s="31"/>
      <c r="N1904" s="31"/>
      <c r="O1904" s="31"/>
      <c r="P1904" s="31"/>
      <c r="Q1904" s="31"/>
      <c r="R1904" s="101">
        <v>145144.74</v>
      </c>
      <c r="S1904" s="101">
        <v>145144.74</v>
      </c>
    </row>
    <row r="1905" spans="1:19">
      <c r="B1905" s="5">
        <v>2020</v>
      </c>
      <c r="C1905" s="31"/>
      <c r="D1905" s="31"/>
      <c r="E1905" s="31"/>
      <c r="F1905" s="31"/>
      <c r="G1905" s="31"/>
      <c r="H1905" s="31"/>
      <c r="I1905" s="31"/>
      <c r="J1905" s="31"/>
      <c r="K1905" s="31"/>
      <c r="L1905" s="31"/>
      <c r="M1905" s="31"/>
      <c r="N1905" s="31"/>
      <c r="O1905" s="31"/>
      <c r="P1905" s="31"/>
      <c r="Q1905" s="101">
        <v>448669.8</v>
      </c>
      <c r="R1905" s="101">
        <v>448669.8</v>
      </c>
      <c r="S1905" s="101">
        <v>448669.8</v>
      </c>
    </row>
    <row r="1906" spans="1:19">
      <c r="A1906" s="35"/>
      <c r="B1906" s="5">
        <v>2019</v>
      </c>
      <c r="C1906" s="31"/>
      <c r="D1906" s="31"/>
      <c r="E1906" s="31"/>
      <c r="F1906" s="31"/>
      <c r="G1906" s="31"/>
      <c r="H1906" s="31"/>
      <c r="I1906" s="31"/>
      <c r="J1906" s="31"/>
      <c r="K1906" s="31"/>
      <c r="L1906" s="31"/>
      <c r="M1906" s="31"/>
      <c r="N1906" s="31"/>
      <c r="O1906" s="31"/>
      <c r="P1906" s="101">
        <v>451558.24</v>
      </c>
      <c r="Q1906" s="101">
        <v>451558.24</v>
      </c>
      <c r="R1906" s="101">
        <v>451558.24</v>
      </c>
      <c r="S1906" s="101">
        <v>451558.24</v>
      </c>
    </row>
    <row r="1907" spans="1:19">
      <c r="A1907" s="35"/>
      <c r="B1907" s="5">
        <v>2018</v>
      </c>
      <c r="C1907" s="31"/>
      <c r="D1907" s="31"/>
      <c r="E1907" s="31"/>
      <c r="F1907" s="31"/>
      <c r="G1907" s="31"/>
      <c r="H1907" s="31"/>
      <c r="I1907" s="31"/>
      <c r="J1907" s="31"/>
      <c r="K1907" s="31"/>
      <c r="L1907" s="31"/>
      <c r="M1907" s="31"/>
      <c r="N1907" s="31"/>
      <c r="O1907" s="101">
        <v>197596.9</v>
      </c>
      <c r="P1907" s="101">
        <v>197596.9</v>
      </c>
      <c r="Q1907" s="101">
        <v>197596.9</v>
      </c>
      <c r="R1907" s="101">
        <v>197596.9</v>
      </c>
      <c r="S1907" s="101">
        <v>197596.9</v>
      </c>
    </row>
    <row r="1908" spans="1:19">
      <c r="A1908" s="35"/>
      <c r="B1908" s="5">
        <v>2017</v>
      </c>
      <c r="C1908" s="31"/>
      <c r="D1908" s="31"/>
      <c r="E1908" s="31"/>
      <c r="F1908" s="31"/>
      <c r="G1908" s="31"/>
      <c r="H1908" s="31"/>
      <c r="I1908" s="31"/>
      <c r="J1908" s="31"/>
      <c r="K1908" s="31"/>
      <c r="L1908" s="31"/>
      <c r="M1908" s="31"/>
      <c r="N1908" s="101">
        <v>299846.65000000002</v>
      </c>
      <c r="O1908" s="101">
        <v>299846.65000000002</v>
      </c>
      <c r="P1908" s="101">
        <v>299846.65000000002</v>
      </c>
      <c r="Q1908" s="101">
        <v>299846.65000000002</v>
      </c>
      <c r="R1908" s="101">
        <v>299846.65000000002</v>
      </c>
      <c r="S1908" s="101">
        <v>299846.65000000002</v>
      </c>
    </row>
    <row r="1909" spans="1:19">
      <c r="B1909" s="5">
        <v>2016</v>
      </c>
      <c r="C1909" s="31"/>
      <c r="D1909" s="31"/>
      <c r="E1909" s="31"/>
      <c r="F1909" s="31"/>
      <c r="G1909" s="31"/>
      <c r="H1909" s="31"/>
      <c r="I1909" s="31"/>
      <c r="J1909" s="31"/>
      <c r="K1909" s="31"/>
      <c r="L1909" s="31"/>
      <c r="M1909" s="101">
        <v>603313.53</v>
      </c>
      <c r="N1909" s="101">
        <v>603313.53</v>
      </c>
      <c r="O1909" s="101">
        <v>603313.53</v>
      </c>
      <c r="P1909" s="101">
        <v>602904.80000000005</v>
      </c>
      <c r="Q1909" s="101">
        <v>602904.80000000005</v>
      </c>
      <c r="R1909" s="101">
        <v>602904.80000000005</v>
      </c>
      <c r="S1909" s="101">
        <v>602904.80000000005</v>
      </c>
    </row>
    <row r="1910" spans="1:19">
      <c r="B1910" s="5">
        <v>2015</v>
      </c>
      <c r="C1910" s="31"/>
      <c r="D1910" s="31"/>
      <c r="E1910" s="31"/>
      <c r="F1910" s="31"/>
      <c r="G1910" s="31"/>
      <c r="H1910" s="31"/>
      <c r="I1910" s="31"/>
      <c r="J1910" s="31"/>
      <c r="K1910" s="31"/>
      <c r="L1910" s="101">
        <v>299380.11</v>
      </c>
      <c r="M1910" s="101">
        <v>300309.62</v>
      </c>
      <c r="N1910" s="101">
        <v>300309.62</v>
      </c>
      <c r="O1910" s="101">
        <v>300309.62</v>
      </c>
      <c r="P1910" s="101">
        <v>300309.62</v>
      </c>
      <c r="Q1910" s="101">
        <v>300309.62</v>
      </c>
      <c r="R1910" s="101">
        <v>300309.62</v>
      </c>
      <c r="S1910" s="101">
        <v>300309.62</v>
      </c>
    </row>
    <row r="1911" spans="1:19">
      <c r="B1911" s="5">
        <v>2014</v>
      </c>
      <c r="C1911" s="31"/>
      <c r="D1911" s="31"/>
      <c r="E1911" s="31"/>
      <c r="F1911" s="31"/>
      <c r="G1911" s="31"/>
      <c r="H1911" s="31"/>
      <c r="I1911" s="31"/>
      <c r="J1911" s="31"/>
      <c r="K1911" s="101">
        <v>202259.47</v>
      </c>
      <c r="L1911" s="101">
        <v>206672.64000000001</v>
      </c>
      <c r="M1911" s="101">
        <v>207024.12</v>
      </c>
      <c r="N1911" s="101">
        <v>207024.12</v>
      </c>
      <c r="O1911" s="101">
        <v>207024.12</v>
      </c>
      <c r="P1911" s="101">
        <v>207024.12</v>
      </c>
      <c r="Q1911" s="101">
        <v>207024.12</v>
      </c>
      <c r="R1911" s="101">
        <v>207024.12</v>
      </c>
      <c r="S1911" s="101">
        <v>207024.12</v>
      </c>
    </row>
    <row r="1912" spans="1:19">
      <c r="B1912" s="5">
        <v>2013</v>
      </c>
      <c r="C1912" s="31"/>
      <c r="D1912" s="31"/>
      <c r="E1912" s="31"/>
      <c r="F1912" s="31"/>
      <c r="G1912" s="31"/>
      <c r="H1912" s="31"/>
      <c r="I1912" s="31"/>
      <c r="J1912" s="32"/>
      <c r="K1912" s="101">
        <v>40882.9</v>
      </c>
      <c r="L1912" s="101">
        <v>40882.9</v>
      </c>
      <c r="M1912" s="101">
        <v>40882.9</v>
      </c>
      <c r="N1912" s="101">
        <v>40882.9</v>
      </c>
      <c r="O1912" s="101">
        <v>40882.9</v>
      </c>
      <c r="P1912" s="101">
        <v>40882.9</v>
      </c>
      <c r="Q1912" s="101">
        <v>40882.9</v>
      </c>
      <c r="R1912" s="101">
        <v>40882.9</v>
      </c>
      <c r="S1912" s="101">
        <v>40882.9</v>
      </c>
    </row>
    <row r="1913" spans="1:19">
      <c r="B1913" s="5">
        <v>2012</v>
      </c>
      <c r="C1913" s="31"/>
      <c r="D1913" s="31"/>
      <c r="E1913" s="31"/>
      <c r="F1913" s="31"/>
      <c r="G1913" s="31"/>
      <c r="H1913" s="31"/>
      <c r="I1913" s="32"/>
      <c r="J1913" s="32"/>
      <c r="K1913" s="101">
        <v>478897.72</v>
      </c>
      <c r="L1913" s="101">
        <v>478897.72</v>
      </c>
      <c r="M1913" s="101">
        <v>478897.72</v>
      </c>
      <c r="N1913" s="101">
        <v>478897.72</v>
      </c>
      <c r="O1913" s="101">
        <v>478897.72</v>
      </c>
      <c r="P1913" s="101">
        <v>478897.72</v>
      </c>
      <c r="Q1913" s="101">
        <v>478897.72</v>
      </c>
      <c r="R1913" s="101">
        <v>478897.72</v>
      </c>
      <c r="S1913" s="101">
        <v>478897.72</v>
      </c>
    </row>
    <row r="1914" spans="1:19">
      <c r="B1914" s="5">
        <v>2011</v>
      </c>
      <c r="C1914" s="31"/>
      <c r="D1914" s="31"/>
      <c r="E1914" s="31"/>
      <c r="F1914" s="31"/>
      <c r="G1914" s="31"/>
      <c r="H1914" s="32"/>
      <c r="I1914" s="32"/>
      <c r="J1914" s="32"/>
      <c r="K1914" s="101">
        <v>780175.52</v>
      </c>
      <c r="L1914" s="101">
        <v>780175.52</v>
      </c>
      <c r="M1914" s="101">
        <v>780175.52</v>
      </c>
      <c r="N1914" s="101">
        <v>780175.52</v>
      </c>
      <c r="O1914" s="101">
        <v>780175.52</v>
      </c>
      <c r="P1914" s="101">
        <v>780175.52</v>
      </c>
      <c r="Q1914" s="101">
        <v>780175.52</v>
      </c>
      <c r="R1914" s="101">
        <v>780175.52</v>
      </c>
      <c r="S1914" s="101">
        <v>780175.52</v>
      </c>
    </row>
    <row r="1915" spans="1:19">
      <c r="B1915" s="5">
        <v>2010</v>
      </c>
      <c r="C1915" s="31"/>
      <c r="D1915" s="31"/>
      <c r="E1915" s="31"/>
      <c r="F1915" s="31"/>
      <c r="G1915" s="32"/>
      <c r="H1915" s="32"/>
      <c r="I1915" s="32"/>
      <c r="J1915" s="32"/>
      <c r="K1915" s="101">
        <v>78843.33</v>
      </c>
      <c r="L1915" s="101">
        <v>78843.33</v>
      </c>
      <c r="M1915" s="101">
        <v>78843.33</v>
      </c>
      <c r="N1915" s="101">
        <v>78843.33</v>
      </c>
      <c r="O1915" s="101">
        <v>78843.33</v>
      </c>
      <c r="P1915" s="101">
        <v>78843.33</v>
      </c>
      <c r="Q1915" s="101">
        <v>78843.33</v>
      </c>
      <c r="R1915" s="101">
        <v>78843.33</v>
      </c>
      <c r="S1915" s="101">
        <v>78843.33</v>
      </c>
    </row>
    <row r="1916" spans="1:19">
      <c r="B1916" s="5">
        <v>2009</v>
      </c>
      <c r="C1916" s="31"/>
      <c r="D1916" s="31"/>
      <c r="E1916" s="31"/>
      <c r="F1916" s="32"/>
      <c r="G1916" s="32"/>
      <c r="H1916" s="32"/>
      <c r="I1916" s="32"/>
      <c r="J1916" s="32"/>
      <c r="K1916" s="101">
        <v>230241.17</v>
      </c>
      <c r="L1916" s="101">
        <v>210262.03</v>
      </c>
      <c r="M1916" s="101">
        <v>210262.03</v>
      </c>
      <c r="N1916" s="101">
        <v>210262.03</v>
      </c>
      <c r="O1916" s="101">
        <v>210262.03</v>
      </c>
      <c r="P1916" s="101">
        <v>210262.03</v>
      </c>
      <c r="Q1916" s="101">
        <v>210262.03</v>
      </c>
      <c r="R1916" s="101">
        <v>210262.03</v>
      </c>
      <c r="S1916" s="101">
        <v>210262.03</v>
      </c>
    </row>
    <row r="1917" spans="1:19">
      <c r="B1917" s="5">
        <v>2008</v>
      </c>
      <c r="C1917" s="31"/>
      <c r="D1917" s="31"/>
      <c r="E1917" s="32"/>
      <c r="F1917" s="32"/>
      <c r="G1917" s="32"/>
      <c r="H1917" s="32"/>
      <c r="I1917" s="32"/>
      <c r="J1917" s="32"/>
      <c r="K1917" s="101">
        <v>87778.43</v>
      </c>
      <c r="L1917" s="101">
        <v>87778.43</v>
      </c>
      <c r="M1917" s="101">
        <v>87778.43</v>
      </c>
      <c r="N1917" s="101">
        <v>87778.43</v>
      </c>
      <c r="O1917" s="101">
        <v>87778.43</v>
      </c>
      <c r="P1917" s="101">
        <v>87778.43</v>
      </c>
      <c r="Q1917" s="101">
        <v>87778.43</v>
      </c>
      <c r="R1917" s="101">
        <v>87778.43</v>
      </c>
      <c r="S1917" s="101">
        <v>87778.43</v>
      </c>
    </row>
    <row r="1918" spans="1:19">
      <c r="B1918" s="5">
        <v>2007</v>
      </c>
      <c r="C1918" s="31"/>
      <c r="D1918" s="32"/>
      <c r="E1918" s="32"/>
      <c r="F1918" s="32"/>
      <c r="G1918" s="32"/>
      <c r="H1918" s="32"/>
      <c r="I1918" s="32"/>
      <c r="J1918" s="32"/>
      <c r="K1918" s="101">
        <v>125408.76</v>
      </c>
      <c r="L1918" s="101">
        <v>125408.76</v>
      </c>
      <c r="M1918" s="101">
        <v>125408.76</v>
      </c>
      <c r="N1918" s="101">
        <v>125408.76</v>
      </c>
      <c r="O1918" s="101">
        <v>125408.76</v>
      </c>
      <c r="P1918" s="101">
        <v>125408.76</v>
      </c>
      <c r="Q1918" s="101">
        <v>125408.76</v>
      </c>
      <c r="R1918" s="101">
        <v>125408.76</v>
      </c>
      <c r="S1918" s="101">
        <v>125408.76</v>
      </c>
    </row>
    <row r="1919" spans="1:19">
      <c r="B1919" s="5">
        <v>2006</v>
      </c>
      <c r="C1919" s="32">
        <v>129039.46</v>
      </c>
      <c r="D1919" s="32"/>
      <c r="E1919" s="32"/>
      <c r="F1919" s="32"/>
      <c r="G1919" s="32"/>
      <c r="H1919" s="32"/>
      <c r="I1919" s="32"/>
      <c r="J1919" s="32"/>
      <c r="K1919" s="101">
        <v>123689.94</v>
      </c>
      <c r="L1919" s="101">
        <v>123689.94</v>
      </c>
      <c r="M1919" s="101">
        <v>123689.94</v>
      </c>
      <c r="N1919" s="101">
        <v>123689.94</v>
      </c>
      <c r="O1919" s="101">
        <v>123689.94</v>
      </c>
      <c r="P1919" s="101">
        <v>123689.94</v>
      </c>
      <c r="Q1919" s="101">
        <v>123689.94</v>
      </c>
      <c r="R1919" s="101">
        <v>123689.94</v>
      </c>
      <c r="S1919" s="101">
        <v>123689.94</v>
      </c>
    </row>
    <row r="1920" spans="1:19">
      <c r="B1920" s="5">
        <v>2005</v>
      </c>
      <c r="C1920" s="32">
        <v>170186.47</v>
      </c>
      <c r="D1920" s="32"/>
      <c r="E1920" s="32"/>
      <c r="F1920" s="32"/>
      <c r="G1920" s="32"/>
      <c r="H1920" s="32"/>
      <c r="I1920" s="32"/>
      <c r="J1920" s="32"/>
      <c r="K1920" s="101">
        <v>170289.74</v>
      </c>
      <c r="L1920" s="101">
        <v>170289.74</v>
      </c>
      <c r="M1920" s="101">
        <v>170289.74</v>
      </c>
      <c r="N1920" s="101">
        <v>170289.74</v>
      </c>
      <c r="O1920" s="101">
        <v>170289.74</v>
      </c>
      <c r="P1920" s="101">
        <v>170289.74</v>
      </c>
      <c r="Q1920" s="101">
        <v>170289.74</v>
      </c>
      <c r="R1920" s="101">
        <v>170289.74</v>
      </c>
      <c r="S1920" s="101">
        <v>170289.74</v>
      </c>
    </row>
    <row r="1921" spans="2:19">
      <c r="B1921" s="5">
        <v>2004</v>
      </c>
      <c r="C1921" s="32">
        <v>257502.79</v>
      </c>
      <c r="D1921" s="32"/>
      <c r="E1921" s="32"/>
      <c r="F1921" s="32"/>
      <c r="G1921" s="32"/>
      <c r="H1921" s="32"/>
      <c r="I1921" s="32"/>
      <c r="J1921" s="32"/>
      <c r="K1921" s="101">
        <v>257502.79</v>
      </c>
      <c r="L1921" s="101">
        <v>257502.79</v>
      </c>
      <c r="M1921" s="101">
        <v>257502.79</v>
      </c>
      <c r="N1921" s="101">
        <v>257502.79</v>
      </c>
      <c r="O1921" s="101">
        <v>257502.79</v>
      </c>
      <c r="P1921" s="101">
        <v>257502.79</v>
      </c>
      <c r="Q1921" s="101">
        <v>257502.79</v>
      </c>
      <c r="R1921" s="101">
        <v>257502.79</v>
      </c>
      <c r="S1921" s="101">
        <v>257502.79</v>
      </c>
    </row>
    <row r="1922" spans="2:19">
      <c r="B1922" s="5">
        <v>2003</v>
      </c>
      <c r="C1922" s="32">
        <v>720231.08</v>
      </c>
      <c r="D1922" s="32"/>
      <c r="E1922" s="32"/>
      <c r="F1922" s="32"/>
      <c r="G1922" s="32"/>
      <c r="H1922" s="32"/>
      <c r="I1922" s="32"/>
      <c r="J1922" s="32"/>
      <c r="K1922" s="101">
        <v>719614.6</v>
      </c>
      <c r="L1922" s="101">
        <v>719614.6</v>
      </c>
      <c r="M1922" s="101">
        <v>719614.6</v>
      </c>
      <c r="N1922" s="101">
        <v>719614.6</v>
      </c>
      <c r="O1922" s="101">
        <v>719614.6</v>
      </c>
      <c r="P1922" s="101">
        <v>719614.6</v>
      </c>
      <c r="Q1922" s="101">
        <v>719614.6</v>
      </c>
      <c r="R1922" s="101">
        <v>719614.6</v>
      </c>
      <c r="S1922" s="101">
        <v>692231.8</v>
      </c>
    </row>
    <row r="1923" spans="2:19">
      <c r="B1923" s="5">
        <v>2002</v>
      </c>
      <c r="C1923" s="32">
        <v>257306.45</v>
      </c>
      <c r="D1923" s="32"/>
      <c r="E1923" s="32"/>
      <c r="F1923" s="32"/>
      <c r="G1923" s="32"/>
      <c r="H1923" s="32"/>
      <c r="I1923" s="32"/>
      <c r="J1923" s="32"/>
      <c r="K1923" s="101">
        <v>281847.77</v>
      </c>
      <c r="L1923" s="101">
        <v>281847.77</v>
      </c>
      <c r="M1923" s="101">
        <v>281847.77</v>
      </c>
      <c r="N1923" s="101">
        <v>281847.77</v>
      </c>
      <c r="O1923" s="101">
        <v>281847.77</v>
      </c>
      <c r="P1923" s="101">
        <v>281847.77</v>
      </c>
      <c r="Q1923" s="101">
        <v>281847.77</v>
      </c>
      <c r="R1923" s="101">
        <v>281847.77</v>
      </c>
      <c r="S1923" s="101">
        <v>281847.77</v>
      </c>
    </row>
    <row r="1924" spans="2:19">
      <c r="B1924" s="5">
        <v>2001</v>
      </c>
      <c r="C1924" s="32">
        <v>142409.75</v>
      </c>
      <c r="D1924" s="32"/>
      <c r="E1924" s="32"/>
      <c r="F1924" s="32"/>
      <c r="G1924" s="32"/>
      <c r="H1924" s="32"/>
      <c r="I1924" s="32"/>
      <c r="J1924" s="32"/>
      <c r="K1924" s="101">
        <v>144723.9</v>
      </c>
      <c r="L1924" s="101">
        <v>144723.9</v>
      </c>
      <c r="M1924" s="101">
        <v>144723.9</v>
      </c>
      <c r="N1924" s="101">
        <v>144723.9</v>
      </c>
      <c r="O1924" s="101">
        <v>144723.9</v>
      </c>
      <c r="P1924" s="101">
        <v>144723.9</v>
      </c>
      <c r="Q1924" s="101">
        <v>144723.9</v>
      </c>
      <c r="R1924" s="101">
        <v>144723.9</v>
      </c>
      <c r="S1924" s="101">
        <v>144723.9</v>
      </c>
    </row>
    <row r="1925" spans="2:19">
      <c r="B1925" s="5">
        <v>2000</v>
      </c>
      <c r="C1925" s="32">
        <v>49993.61</v>
      </c>
      <c r="D1925" s="32"/>
      <c r="E1925" s="32"/>
      <c r="F1925" s="32"/>
      <c r="G1925" s="32"/>
      <c r="H1925" s="32"/>
      <c r="I1925" s="32"/>
      <c r="J1925" s="32"/>
      <c r="K1925" s="101">
        <v>74944.38</v>
      </c>
      <c r="L1925" s="101">
        <v>74944.38</v>
      </c>
      <c r="M1925" s="101">
        <v>74944.38</v>
      </c>
      <c r="N1925" s="101">
        <v>74944.38</v>
      </c>
      <c r="O1925" s="101">
        <v>74944.38</v>
      </c>
      <c r="P1925" s="101">
        <v>74944.38</v>
      </c>
      <c r="Q1925" s="101">
        <v>74944.38</v>
      </c>
      <c r="R1925" s="101">
        <v>74944.38</v>
      </c>
      <c r="S1925" s="101">
        <v>74944.38</v>
      </c>
    </row>
    <row r="1926" spans="2:19">
      <c r="B1926" s="5">
        <v>1999</v>
      </c>
      <c r="C1926" s="32">
        <v>57511.199999999997</v>
      </c>
      <c r="D1926" s="32"/>
      <c r="E1926" s="32"/>
      <c r="F1926" s="32"/>
      <c r="G1926" s="32"/>
      <c r="H1926" s="32"/>
      <c r="I1926" s="32"/>
      <c r="J1926" s="32"/>
      <c r="K1926" s="101">
        <v>131827.79</v>
      </c>
      <c r="L1926" s="101">
        <v>131827.79</v>
      </c>
      <c r="M1926" s="101">
        <v>131827.79</v>
      </c>
      <c r="N1926" s="101">
        <v>131827.79</v>
      </c>
      <c r="O1926" s="101">
        <v>131827.79</v>
      </c>
      <c r="P1926" s="101">
        <v>131827.79</v>
      </c>
      <c r="Q1926" s="101">
        <v>131827.79</v>
      </c>
      <c r="R1926" s="101">
        <v>131827.79</v>
      </c>
      <c r="S1926" s="101">
        <v>131827.79</v>
      </c>
    </row>
    <row r="1927" spans="2:19">
      <c r="B1927" s="5">
        <v>1998</v>
      </c>
      <c r="C1927" s="32">
        <v>64878.78</v>
      </c>
      <c r="D1927" s="32"/>
      <c r="E1927" s="32"/>
      <c r="F1927" s="32"/>
      <c r="G1927" s="32"/>
      <c r="H1927" s="32"/>
      <c r="I1927" s="32"/>
      <c r="J1927" s="32"/>
      <c r="K1927" s="101">
        <v>180117.57</v>
      </c>
      <c r="L1927" s="101">
        <v>180117.57</v>
      </c>
      <c r="M1927" s="101">
        <v>180117.57</v>
      </c>
      <c r="N1927" s="101">
        <v>180117.57</v>
      </c>
      <c r="O1927" s="101">
        <v>180117.57</v>
      </c>
      <c r="P1927" s="101">
        <v>180117.57</v>
      </c>
      <c r="Q1927" s="101">
        <v>180117.57</v>
      </c>
      <c r="R1927" s="101">
        <v>180117.57</v>
      </c>
      <c r="S1927" s="101">
        <v>180117.57</v>
      </c>
    </row>
    <row r="1928" spans="2:19">
      <c r="B1928" s="5">
        <v>1997</v>
      </c>
      <c r="C1928" s="32">
        <v>228145.33</v>
      </c>
      <c r="D1928" s="32"/>
      <c r="E1928" s="32"/>
      <c r="F1928" s="32"/>
      <c r="G1928" s="32"/>
      <c r="H1928" s="32"/>
      <c r="I1928" s="32"/>
      <c r="J1928" s="32"/>
      <c r="K1928" s="101">
        <v>230031.47</v>
      </c>
      <c r="L1928" s="101">
        <v>230031.47</v>
      </c>
      <c r="M1928" s="101">
        <v>230031.47</v>
      </c>
      <c r="N1928" s="101">
        <v>230031.47</v>
      </c>
      <c r="O1928" s="101">
        <v>230031.47</v>
      </c>
      <c r="P1928" s="101">
        <v>230031.47</v>
      </c>
      <c r="Q1928" s="101">
        <v>230031.47</v>
      </c>
      <c r="R1928" s="101">
        <v>230031.47</v>
      </c>
      <c r="S1928" s="101">
        <v>230031.47</v>
      </c>
    </row>
    <row r="1929" spans="2:19">
      <c r="B1929" s="5">
        <v>1996</v>
      </c>
      <c r="C1929" s="32">
        <v>200634.92</v>
      </c>
      <c r="D1929" s="32"/>
      <c r="E1929" s="32"/>
      <c r="F1929" s="32"/>
      <c r="G1929" s="32"/>
      <c r="H1929" s="32"/>
      <c r="I1929" s="32"/>
      <c r="J1929" s="32"/>
      <c r="K1929" s="101">
        <v>237482.26</v>
      </c>
      <c r="L1929" s="101">
        <v>237482.26</v>
      </c>
      <c r="M1929" s="101">
        <v>237482.26</v>
      </c>
      <c r="N1929" s="101">
        <v>237482.26</v>
      </c>
      <c r="O1929" s="101">
        <v>237482.26</v>
      </c>
      <c r="P1929" s="101">
        <v>237482.26</v>
      </c>
      <c r="Q1929" s="101">
        <v>237482.26</v>
      </c>
      <c r="R1929" s="101">
        <v>237482.26</v>
      </c>
      <c r="S1929" s="101">
        <v>237482.26</v>
      </c>
    </row>
    <row r="1930" spans="2:19">
      <c r="B1930" s="5">
        <v>1995</v>
      </c>
      <c r="C1930" s="32">
        <v>403593.86</v>
      </c>
      <c r="D1930" s="32"/>
      <c r="E1930" s="32"/>
      <c r="F1930" s="32"/>
      <c r="G1930" s="32"/>
      <c r="H1930" s="32"/>
      <c r="I1930" s="32"/>
      <c r="J1930" s="32"/>
      <c r="K1930" s="101">
        <v>415405.04</v>
      </c>
      <c r="L1930" s="101">
        <v>338368.59</v>
      </c>
      <c r="M1930" s="101">
        <v>321652.53000000003</v>
      </c>
      <c r="N1930" s="101">
        <v>321652.53000000003</v>
      </c>
      <c r="O1930" s="101">
        <v>321652.53000000003</v>
      </c>
      <c r="P1930" s="101">
        <v>321652.53000000003</v>
      </c>
      <c r="Q1930" s="101">
        <v>321652.53000000003</v>
      </c>
      <c r="R1930" s="101">
        <v>321652.53000000003</v>
      </c>
      <c r="S1930" s="101">
        <v>321652.53000000003</v>
      </c>
    </row>
    <row r="1931" spans="2:19">
      <c r="B1931" s="5">
        <v>1994</v>
      </c>
      <c r="C1931" s="32"/>
      <c r="D1931" s="32"/>
      <c r="E1931" s="32"/>
      <c r="F1931" s="32"/>
      <c r="G1931" s="32"/>
      <c r="H1931" s="32"/>
      <c r="I1931" s="32"/>
      <c r="J1931" s="32"/>
      <c r="K1931" s="101">
        <v>229281.89</v>
      </c>
      <c r="L1931" s="101">
        <v>229281.89</v>
      </c>
      <c r="M1931" s="101">
        <v>229281.89</v>
      </c>
      <c r="N1931" s="101">
        <v>229281.89</v>
      </c>
      <c r="O1931" s="101">
        <v>229281.89</v>
      </c>
      <c r="P1931" s="101">
        <v>229281.89</v>
      </c>
      <c r="Q1931" s="101">
        <v>229281.89</v>
      </c>
      <c r="R1931" s="101">
        <v>229281.89</v>
      </c>
      <c r="S1931" s="101">
        <v>229281.89</v>
      </c>
    </row>
    <row r="1932" spans="2:19">
      <c r="B1932" s="5">
        <v>1993</v>
      </c>
      <c r="C1932" s="32"/>
      <c r="D1932" s="32"/>
      <c r="E1932" s="32"/>
      <c r="F1932" s="32"/>
      <c r="G1932" s="32"/>
      <c r="H1932" s="32"/>
      <c r="I1932" s="32"/>
      <c r="J1932" s="32"/>
      <c r="K1932" s="101">
        <v>44895.01</v>
      </c>
      <c r="L1932" s="101">
        <v>44895.01</v>
      </c>
      <c r="M1932" s="101">
        <v>44895.01</v>
      </c>
      <c r="N1932" s="101">
        <v>44895.01</v>
      </c>
      <c r="O1932" s="101">
        <v>44895.01</v>
      </c>
      <c r="P1932" s="101">
        <v>44895.01</v>
      </c>
      <c r="Q1932" s="101">
        <v>44895.01</v>
      </c>
      <c r="R1932" s="101">
        <v>44895.01</v>
      </c>
      <c r="S1932" s="101">
        <v>44895.01</v>
      </c>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101">
        <v>89108.6</v>
      </c>
      <c r="L1934" s="101">
        <v>89108.6</v>
      </c>
      <c r="M1934" s="101">
        <v>89108.6</v>
      </c>
      <c r="N1934" s="101">
        <v>89108.6</v>
      </c>
      <c r="O1934" s="101">
        <v>89108.6</v>
      </c>
      <c r="P1934" s="101">
        <v>89108.6</v>
      </c>
      <c r="Q1934" s="101">
        <v>89108.6</v>
      </c>
      <c r="R1934" s="101">
        <v>89108.6</v>
      </c>
      <c r="S1934" s="101">
        <v>89108.6</v>
      </c>
    </row>
    <row r="1935" spans="2:19">
      <c r="B1935" s="5">
        <v>1990</v>
      </c>
      <c r="C1935" s="32">
        <v>934091.34</v>
      </c>
      <c r="D1935" s="32"/>
      <c r="E1935" s="32"/>
      <c r="F1935" s="32"/>
      <c r="G1935" s="32"/>
      <c r="H1935" s="32"/>
      <c r="I1935" s="32"/>
      <c r="J1935" s="32"/>
      <c r="K1935" s="101">
        <v>886613.19</v>
      </c>
      <c r="L1935" s="101">
        <v>886613.19</v>
      </c>
      <c r="M1935" s="101">
        <v>886613.19</v>
      </c>
      <c r="N1935" s="101">
        <v>850544.02</v>
      </c>
      <c r="O1935" s="101">
        <v>850544.03</v>
      </c>
      <c r="P1935" s="101">
        <v>850544.03</v>
      </c>
      <c r="Q1935" s="101">
        <v>850544.03</v>
      </c>
      <c r="R1935" s="101">
        <v>846229.39</v>
      </c>
      <c r="S1935" s="101">
        <v>820190.88</v>
      </c>
    </row>
    <row r="1936" spans="2:19">
      <c r="B1936" s="5">
        <v>1989</v>
      </c>
      <c r="C1936" s="32"/>
      <c r="D1936" s="32"/>
      <c r="E1936" s="32"/>
      <c r="F1936" s="32"/>
      <c r="G1936" s="32"/>
      <c r="H1936" s="32"/>
      <c r="I1936" s="32"/>
      <c r="J1936" s="32"/>
      <c r="K1936" s="101">
        <v>4008.24</v>
      </c>
      <c r="L1936" s="101">
        <v>4008.24</v>
      </c>
      <c r="M1936" s="101">
        <v>4008.24</v>
      </c>
      <c r="N1936" s="101">
        <v>4008.24</v>
      </c>
      <c r="O1936" s="101">
        <v>4008.24</v>
      </c>
      <c r="P1936" s="101">
        <v>4008.24</v>
      </c>
      <c r="Q1936" s="101">
        <v>4008.24</v>
      </c>
      <c r="R1936" s="101">
        <v>4008.24</v>
      </c>
      <c r="S1936" s="101">
        <v>4008.24</v>
      </c>
    </row>
    <row r="1937" spans="2:19">
      <c r="B1937" s="5">
        <v>1988</v>
      </c>
      <c r="C1937" s="32"/>
      <c r="D1937" s="32"/>
      <c r="E1937" s="32"/>
      <c r="F1937" s="32"/>
      <c r="G1937" s="32"/>
      <c r="H1937" s="32"/>
      <c r="I1937" s="32"/>
      <c r="J1937" s="32"/>
      <c r="K1937" s="101">
        <v>10261.01</v>
      </c>
      <c r="L1937" s="101">
        <v>10261.01</v>
      </c>
      <c r="M1937" s="101">
        <v>10261.01</v>
      </c>
      <c r="N1937" s="101">
        <v>10261.01</v>
      </c>
      <c r="O1937" s="101">
        <v>10261.01</v>
      </c>
      <c r="P1937" s="101">
        <v>10261.01</v>
      </c>
      <c r="Q1937" s="101">
        <v>10261.01</v>
      </c>
      <c r="R1937" s="101">
        <v>10261.01</v>
      </c>
      <c r="S1937" s="101">
        <v>10261.01</v>
      </c>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v>187764.49</v>
      </c>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v>452044.48</v>
      </c>
      <c r="D1945" s="32"/>
      <c r="E1945" s="32"/>
      <c r="F1945" s="32"/>
      <c r="G1945" s="32"/>
      <c r="H1945" s="32"/>
      <c r="I1945" s="32"/>
      <c r="J1945" s="32"/>
      <c r="K1945" s="101">
        <v>313474.93</v>
      </c>
      <c r="L1945" s="101">
        <v>295769.03999999998</v>
      </c>
      <c r="M1945" s="101">
        <v>295769.03999999998</v>
      </c>
      <c r="N1945" s="101">
        <v>289206.65999999997</v>
      </c>
      <c r="O1945" s="101">
        <v>289206.65000000002</v>
      </c>
      <c r="P1945" s="101">
        <v>289206.65000000002</v>
      </c>
      <c r="Q1945" s="101">
        <v>289206.65000000002</v>
      </c>
      <c r="R1945" s="101">
        <v>289206.65000000002</v>
      </c>
      <c r="S1945" s="101">
        <v>289206.65000000002</v>
      </c>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101">
        <v>5463.29</v>
      </c>
      <c r="L1948" s="101">
        <v>5463.29</v>
      </c>
      <c r="M1948" s="101">
        <v>5463.29</v>
      </c>
      <c r="N1948" s="101">
        <v>5463.29</v>
      </c>
      <c r="O1948" s="101">
        <v>5463.29</v>
      </c>
      <c r="P1948" s="101">
        <v>5463.29</v>
      </c>
      <c r="Q1948" s="101">
        <v>5463.29</v>
      </c>
      <c r="R1948" s="101">
        <v>5463.29</v>
      </c>
      <c r="S1948" s="101">
        <v>5463.29</v>
      </c>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v>2165042.2000000002</v>
      </c>
      <c r="D1950" s="32"/>
      <c r="E1950" s="32"/>
      <c r="F1950" s="32"/>
      <c r="G1950" s="32"/>
      <c r="H1950" s="32"/>
      <c r="I1950" s="32"/>
      <c r="J1950" s="32"/>
      <c r="K1950" s="101">
        <v>1818634.21</v>
      </c>
      <c r="L1950" s="101">
        <v>1805841.3</v>
      </c>
      <c r="M1950" s="101">
        <v>1765963.39</v>
      </c>
      <c r="N1950" s="101">
        <v>1713688.65</v>
      </c>
      <c r="O1950" s="101">
        <v>1043727.17</v>
      </c>
      <c r="P1950" s="101">
        <v>1037189.43</v>
      </c>
      <c r="Q1950" s="101">
        <v>1037189.43</v>
      </c>
      <c r="R1950" s="101">
        <v>1037189.43</v>
      </c>
      <c r="S1950" s="101">
        <v>997280.38</v>
      </c>
    </row>
    <row r="1951" spans="2:19">
      <c r="B1951" s="5">
        <v>1974</v>
      </c>
      <c r="C1951" s="32"/>
      <c r="D1951" s="32"/>
      <c r="E1951" s="32"/>
      <c r="F1951" s="32"/>
      <c r="G1951" s="32"/>
      <c r="H1951" s="32"/>
      <c r="I1951" s="32"/>
      <c r="J1951" s="32"/>
      <c r="K1951" s="101">
        <v>160107.68</v>
      </c>
      <c r="L1951" s="101">
        <v>160107.68</v>
      </c>
      <c r="M1951" s="101">
        <v>160107.68</v>
      </c>
      <c r="N1951" s="101">
        <v>160107.68</v>
      </c>
      <c r="O1951" s="101">
        <v>160107.68</v>
      </c>
      <c r="P1951" s="101">
        <v>160107.68</v>
      </c>
      <c r="Q1951" s="101">
        <v>155987.57999999999</v>
      </c>
      <c r="R1951" s="101">
        <v>155987.57999999999</v>
      </c>
      <c r="S1951" s="101">
        <v>114296.48</v>
      </c>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101">
        <v>18560.57</v>
      </c>
      <c r="L1954" s="101">
        <v>18560.57</v>
      </c>
      <c r="M1954" s="101">
        <v>18560.57</v>
      </c>
      <c r="N1954" s="101">
        <v>18560.57</v>
      </c>
      <c r="O1954" s="101">
        <v>18560.57</v>
      </c>
      <c r="P1954" s="101">
        <v>18560.57</v>
      </c>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101">
        <v>73922.960000000006</v>
      </c>
      <c r="L1956" s="101">
        <v>73922.960000000006</v>
      </c>
      <c r="M1956" s="101">
        <v>62114.16</v>
      </c>
      <c r="N1956" s="101">
        <v>62114.16</v>
      </c>
      <c r="O1956" s="101">
        <v>50334.74</v>
      </c>
      <c r="P1956" s="101">
        <v>44992.87</v>
      </c>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v>36540.300000000003</v>
      </c>
      <c r="D1963" s="32"/>
      <c r="E1963" s="32"/>
      <c r="F1963" s="32"/>
      <c r="G1963" s="32"/>
      <c r="H1963" s="32"/>
      <c r="I1963" s="32"/>
      <c r="J1963" s="32"/>
      <c r="K1963" s="101">
        <v>35293.769999999997</v>
      </c>
      <c r="L1963" s="101">
        <v>35293.769999999997</v>
      </c>
      <c r="M1963" s="101">
        <v>35293.769999999997</v>
      </c>
      <c r="N1963" s="101">
        <v>35293.769999999997</v>
      </c>
      <c r="O1963" s="101">
        <v>35293.769999999997</v>
      </c>
      <c r="P1963" s="101">
        <v>35293.769999999997</v>
      </c>
      <c r="Q1963" s="101">
        <v>35293.769999999997</v>
      </c>
      <c r="R1963" s="101">
        <v>35293.769999999997</v>
      </c>
      <c r="S1963" s="101">
        <v>35293.769999999997</v>
      </c>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6456916.5099999998</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8681589.8999999985</v>
      </c>
      <c r="L1996" s="7">
        <f t="shared" ref="L1996" si="38">SUM(L1909:L1995)</f>
        <v>8857868.7899999991</v>
      </c>
      <c r="M1996" s="7">
        <f>SUM(M1909:M1995)</f>
        <v>9394060.5399999991</v>
      </c>
      <c r="N1996" s="10">
        <f>SUM(N1904:N1995)</f>
        <v>9599000.8999999985</v>
      </c>
      <c r="O1996" s="10">
        <f>SUM(O1904:O1995)</f>
        <v>9114856.9000000004</v>
      </c>
      <c r="P1996" s="10">
        <f>SUM(P1904:P1995)</f>
        <v>9554126.7999999989</v>
      </c>
      <c r="Q1996" s="10">
        <f>SUM(Q1904:Q1995)</f>
        <v>9935123.0599999987</v>
      </c>
      <c r="R1996" s="10">
        <f>SUM(R1903:R1995)</f>
        <v>10075953.159999998</v>
      </c>
      <c r="S1996" s="10">
        <f>SUM(S1903:S1995)</f>
        <v>11165883.370000001</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101">
        <v>341464.78</v>
      </c>
    </row>
    <row r="1999" spans="1:19">
      <c r="A1999" s="33"/>
      <c r="B1999" s="5">
        <v>2021</v>
      </c>
      <c r="C1999" s="31"/>
      <c r="D1999" s="31"/>
      <c r="E1999" s="31"/>
      <c r="F1999" s="31"/>
      <c r="G1999" s="31"/>
      <c r="H1999" s="31"/>
      <c r="I1999" s="31"/>
      <c r="J1999" s="31"/>
      <c r="K1999" s="31"/>
      <c r="L1999" s="31"/>
      <c r="M1999" s="31"/>
      <c r="N1999" s="31"/>
      <c r="O1999" s="31"/>
      <c r="P1999" s="31"/>
      <c r="Q1999" s="31"/>
      <c r="R1999" s="101">
        <v>435118.63</v>
      </c>
      <c r="S1999" s="101">
        <v>435118.63</v>
      </c>
    </row>
    <row r="2000" spans="1:19">
      <c r="B2000" s="5">
        <v>2020</v>
      </c>
      <c r="C2000" s="31"/>
      <c r="D2000" s="31"/>
      <c r="E2000" s="31"/>
      <c r="F2000" s="31"/>
      <c r="G2000" s="31"/>
      <c r="H2000" s="31"/>
      <c r="I2000" s="31"/>
      <c r="J2000" s="31"/>
      <c r="K2000" s="31"/>
      <c r="L2000" s="31"/>
      <c r="M2000" s="31"/>
      <c r="N2000" s="31"/>
      <c r="O2000" s="31"/>
      <c r="P2000" s="31"/>
      <c r="Q2000" s="101">
        <v>240665.23</v>
      </c>
      <c r="R2000" s="101">
        <v>240665.23</v>
      </c>
      <c r="S2000" s="101">
        <v>240665.23</v>
      </c>
    </row>
    <row r="2001" spans="1:19">
      <c r="A2001" s="35"/>
      <c r="B2001" s="5">
        <v>2019</v>
      </c>
      <c r="C2001" s="31"/>
      <c r="D2001" s="31"/>
      <c r="E2001" s="31"/>
      <c r="F2001" s="31"/>
      <c r="G2001" s="31"/>
      <c r="H2001" s="31"/>
      <c r="I2001" s="31"/>
      <c r="J2001" s="31"/>
      <c r="K2001" s="31"/>
      <c r="L2001" s="31"/>
      <c r="M2001" s="31"/>
      <c r="N2001" s="31"/>
      <c r="O2001" s="31"/>
      <c r="P2001" s="101">
        <v>206001.08</v>
      </c>
      <c r="Q2001" s="101">
        <v>206001.08</v>
      </c>
      <c r="R2001" s="101">
        <v>206001.08</v>
      </c>
      <c r="S2001" s="101">
        <v>206001.08</v>
      </c>
    </row>
    <row r="2002" spans="1:19">
      <c r="A2002" s="35"/>
      <c r="B2002" s="5">
        <v>2018</v>
      </c>
      <c r="C2002" s="31"/>
      <c r="D2002" s="31"/>
      <c r="E2002" s="31"/>
      <c r="F2002" s="31"/>
      <c r="G2002" s="31"/>
      <c r="H2002" s="31"/>
      <c r="I2002" s="31"/>
      <c r="J2002" s="31"/>
      <c r="K2002" s="31"/>
      <c r="L2002" s="31"/>
      <c r="M2002" s="31"/>
      <c r="N2002" s="31"/>
      <c r="O2002" s="101">
        <v>879940.56</v>
      </c>
      <c r="P2002" s="101">
        <v>879940.56</v>
      </c>
      <c r="Q2002" s="101">
        <v>879940.56</v>
      </c>
      <c r="R2002" s="101">
        <v>879940.56</v>
      </c>
      <c r="S2002" s="101">
        <v>879940.56</v>
      </c>
    </row>
    <row r="2003" spans="1:19">
      <c r="A2003" s="35"/>
      <c r="B2003" s="5">
        <v>2017</v>
      </c>
      <c r="C2003" s="31"/>
      <c r="D2003" s="31"/>
      <c r="E2003" s="31"/>
      <c r="F2003" s="31"/>
      <c r="G2003" s="31"/>
      <c r="H2003" s="31"/>
      <c r="I2003" s="31"/>
      <c r="J2003" s="31"/>
      <c r="K2003" s="31"/>
      <c r="L2003" s="31"/>
      <c r="M2003" s="31"/>
      <c r="N2003" s="101">
        <v>218035.79</v>
      </c>
      <c r="O2003" s="101">
        <v>218035.79</v>
      </c>
      <c r="P2003" s="101">
        <v>217771.93</v>
      </c>
      <c r="Q2003" s="101">
        <v>217771.93</v>
      </c>
      <c r="R2003" s="101">
        <v>217771.93</v>
      </c>
      <c r="S2003" s="101">
        <v>217771.93</v>
      </c>
    </row>
    <row r="2004" spans="1:19">
      <c r="B2004" s="5">
        <v>2016</v>
      </c>
      <c r="C2004" s="31"/>
      <c r="D2004" s="31"/>
      <c r="E2004" s="31"/>
      <c r="F2004" s="31"/>
      <c r="G2004" s="31"/>
      <c r="H2004" s="31"/>
      <c r="I2004" s="31"/>
      <c r="J2004" s="31"/>
      <c r="K2004" s="31"/>
      <c r="L2004" s="31"/>
      <c r="M2004" s="101">
        <v>157662.98000000001</v>
      </c>
      <c r="N2004" s="101">
        <v>157662.98000000001</v>
      </c>
      <c r="O2004" s="101">
        <v>157662.98000000001</v>
      </c>
      <c r="P2004" s="101">
        <v>157662.98000000001</v>
      </c>
      <c r="Q2004" s="101">
        <v>157662.98000000001</v>
      </c>
      <c r="R2004" s="101">
        <v>157662.98000000001</v>
      </c>
      <c r="S2004" s="101">
        <v>157662.98000000001</v>
      </c>
    </row>
    <row r="2005" spans="1:19">
      <c r="B2005" s="5">
        <v>2015</v>
      </c>
      <c r="C2005" s="31"/>
      <c r="D2005" s="31"/>
      <c r="E2005" s="31"/>
      <c r="F2005" s="31"/>
      <c r="G2005" s="31"/>
      <c r="H2005" s="31"/>
      <c r="I2005" s="31"/>
      <c r="J2005" s="31"/>
      <c r="K2005" s="31"/>
      <c r="L2005" s="101">
        <v>95321.36</v>
      </c>
      <c r="M2005" s="101">
        <v>95321.36</v>
      </c>
      <c r="N2005" s="101">
        <v>95321.36</v>
      </c>
      <c r="O2005" s="101">
        <v>95321.36</v>
      </c>
      <c r="P2005" s="101">
        <v>95321.36</v>
      </c>
      <c r="Q2005" s="101">
        <v>95321.36</v>
      </c>
      <c r="R2005" s="101">
        <v>95321.36</v>
      </c>
      <c r="S2005" s="101">
        <v>95321.36</v>
      </c>
    </row>
    <row r="2006" spans="1:19">
      <c r="B2006" s="5">
        <v>2014</v>
      </c>
      <c r="C2006" s="31"/>
      <c r="D2006" s="31"/>
      <c r="E2006" s="31"/>
      <c r="F2006" s="31"/>
      <c r="G2006" s="31"/>
      <c r="H2006" s="31"/>
      <c r="I2006" s="31"/>
      <c r="J2006" s="31"/>
      <c r="K2006" s="101">
        <v>13738.79</v>
      </c>
      <c r="L2006" s="101">
        <v>13738.79</v>
      </c>
      <c r="M2006" s="101">
        <v>13738.79</v>
      </c>
      <c r="N2006" s="101">
        <v>13738.79</v>
      </c>
      <c r="O2006" s="101">
        <v>13738.79</v>
      </c>
      <c r="P2006" s="101">
        <v>13738.79</v>
      </c>
      <c r="Q2006" s="101">
        <v>13738.79</v>
      </c>
      <c r="R2006" s="101">
        <v>13738.79</v>
      </c>
      <c r="S2006" s="101">
        <v>13738.79</v>
      </c>
    </row>
    <row r="2007" spans="1:19">
      <c r="B2007" s="5">
        <v>2013</v>
      </c>
      <c r="C2007" s="31"/>
      <c r="D2007" s="31"/>
      <c r="E2007" s="31"/>
      <c r="F2007" s="31"/>
      <c r="G2007" s="31"/>
      <c r="H2007" s="31"/>
      <c r="I2007" s="31"/>
      <c r="J2007" s="32"/>
      <c r="K2007" s="101">
        <v>80378.080000000002</v>
      </c>
      <c r="L2007" s="101">
        <v>80378.080000000002</v>
      </c>
      <c r="M2007" s="101">
        <v>80378.080000000002</v>
      </c>
      <c r="N2007" s="101">
        <v>80378.080000000002</v>
      </c>
      <c r="O2007" s="101">
        <v>80378.080000000002</v>
      </c>
      <c r="P2007" s="101">
        <v>80378.080000000002</v>
      </c>
      <c r="Q2007" s="101">
        <v>80378.080000000002</v>
      </c>
      <c r="R2007" s="101">
        <v>80378.080000000002</v>
      </c>
      <c r="S2007" s="101">
        <v>80378.080000000002</v>
      </c>
    </row>
    <row r="2008" spans="1:19">
      <c r="B2008" s="5">
        <v>2012</v>
      </c>
      <c r="C2008" s="31"/>
      <c r="D2008" s="31"/>
      <c r="E2008" s="31"/>
      <c r="F2008" s="31"/>
      <c r="G2008" s="31"/>
      <c r="H2008" s="31"/>
      <c r="I2008" s="32"/>
      <c r="J2008" s="32"/>
      <c r="K2008" s="101">
        <v>83225.94</v>
      </c>
      <c r="L2008" s="101">
        <v>83225.94</v>
      </c>
      <c r="M2008" s="101">
        <v>83225.94</v>
      </c>
      <c r="N2008" s="101">
        <v>83225.94</v>
      </c>
      <c r="O2008" s="101">
        <v>83225.94</v>
      </c>
      <c r="P2008" s="101">
        <v>83225.94</v>
      </c>
      <c r="Q2008" s="101">
        <v>83225.94</v>
      </c>
      <c r="R2008" s="101">
        <v>83225.94</v>
      </c>
      <c r="S2008" s="101">
        <v>83225.94</v>
      </c>
    </row>
    <row r="2009" spans="1:19">
      <c r="B2009" s="5">
        <v>2011</v>
      </c>
      <c r="C2009" s="31"/>
      <c r="D2009" s="31"/>
      <c r="E2009" s="31"/>
      <c r="F2009" s="31"/>
      <c r="G2009" s="31"/>
      <c r="H2009" s="32"/>
      <c r="I2009" s="32"/>
      <c r="J2009" s="32"/>
      <c r="K2009" s="101">
        <v>106052.57</v>
      </c>
      <c r="L2009" s="101">
        <v>106052.57</v>
      </c>
      <c r="M2009" s="101">
        <v>106052.57</v>
      </c>
      <c r="N2009" s="101">
        <v>106052.57</v>
      </c>
      <c r="O2009" s="101">
        <v>106052.57</v>
      </c>
      <c r="P2009" s="101">
        <v>106052.57</v>
      </c>
      <c r="Q2009" s="101">
        <v>106052.57</v>
      </c>
      <c r="R2009" s="101">
        <v>106052.57</v>
      </c>
      <c r="S2009" s="101">
        <v>106052.57</v>
      </c>
    </row>
    <row r="2010" spans="1:19">
      <c r="B2010" s="5">
        <v>2010</v>
      </c>
      <c r="C2010" s="31"/>
      <c r="D2010" s="31"/>
      <c r="E2010" s="31"/>
      <c r="F2010" s="31"/>
      <c r="G2010" s="32"/>
      <c r="H2010" s="32"/>
      <c r="I2010" s="32"/>
      <c r="J2010" s="32"/>
      <c r="K2010" s="101">
        <v>143092.44</v>
      </c>
      <c r="L2010" s="101">
        <v>143092.44</v>
      </c>
      <c r="M2010" s="101">
        <v>143092.44</v>
      </c>
      <c r="N2010" s="101">
        <v>143092.44</v>
      </c>
      <c r="O2010" s="101">
        <v>143092.44</v>
      </c>
      <c r="P2010" s="101">
        <v>143092.44</v>
      </c>
      <c r="Q2010" s="101">
        <v>143092.44</v>
      </c>
      <c r="R2010" s="101">
        <v>143092.44</v>
      </c>
      <c r="S2010" s="101">
        <v>143092.44</v>
      </c>
    </row>
    <row r="2011" spans="1:19">
      <c r="B2011" s="5">
        <v>2009</v>
      </c>
      <c r="C2011" s="31"/>
      <c r="D2011" s="31"/>
      <c r="E2011" s="31"/>
      <c r="F2011" s="32"/>
      <c r="G2011" s="32"/>
      <c r="H2011" s="32"/>
      <c r="I2011" s="32"/>
      <c r="J2011" s="32"/>
      <c r="K2011" s="101">
        <v>154153.91</v>
      </c>
      <c r="L2011" s="101">
        <v>154153.91</v>
      </c>
      <c r="M2011" s="101">
        <v>154153.91</v>
      </c>
      <c r="N2011" s="101">
        <v>171817.01</v>
      </c>
      <c r="O2011" s="101">
        <v>154153.91</v>
      </c>
      <c r="P2011" s="101">
        <v>154153.91</v>
      </c>
      <c r="Q2011" s="101">
        <v>154153.91</v>
      </c>
      <c r="R2011" s="101">
        <v>154153.91</v>
      </c>
      <c r="S2011" s="101">
        <v>154153.91</v>
      </c>
    </row>
    <row r="2012" spans="1:19">
      <c r="B2012" s="5">
        <v>2008</v>
      </c>
      <c r="C2012" s="31"/>
      <c r="D2012" s="31"/>
      <c r="E2012" s="32"/>
      <c r="F2012" s="32"/>
      <c r="G2012" s="32"/>
      <c r="H2012" s="32"/>
      <c r="I2012" s="32"/>
      <c r="J2012" s="32"/>
      <c r="K2012" s="101">
        <v>149652.51</v>
      </c>
      <c r="L2012" s="101">
        <v>149652.51</v>
      </c>
      <c r="M2012" s="101">
        <v>149652.51</v>
      </c>
      <c r="N2012" s="101">
        <v>149652.51</v>
      </c>
      <c r="O2012" s="101">
        <v>149652.51</v>
      </c>
      <c r="P2012" s="101">
        <v>149652.51</v>
      </c>
      <c r="Q2012" s="101">
        <v>149652.51</v>
      </c>
      <c r="R2012" s="101">
        <v>149652.51</v>
      </c>
      <c r="S2012" s="101">
        <v>149652.51</v>
      </c>
    </row>
    <row r="2013" spans="1:19">
      <c r="B2013" s="5">
        <v>2007</v>
      </c>
      <c r="C2013" s="31"/>
      <c r="D2013" s="32"/>
      <c r="E2013" s="32"/>
      <c r="F2013" s="32"/>
      <c r="G2013" s="32"/>
      <c r="H2013" s="32"/>
      <c r="I2013" s="32"/>
      <c r="J2013" s="32"/>
      <c r="K2013" s="101">
        <v>225527.81</v>
      </c>
      <c r="L2013" s="101">
        <v>225527.81</v>
      </c>
      <c r="M2013" s="101">
        <v>225527.81</v>
      </c>
      <c r="N2013" s="101">
        <v>225527.81</v>
      </c>
      <c r="O2013" s="101">
        <v>225527.81</v>
      </c>
      <c r="P2013" s="101">
        <v>225527.81</v>
      </c>
      <c r="Q2013" s="101">
        <v>225527.81</v>
      </c>
      <c r="R2013" s="101">
        <v>225527.81</v>
      </c>
      <c r="S2013" s="101">
        <v>225527.81</v>
      </c>
    </row>
    <row r="2014" spans="1:19">
      <c r="B2014" s="5">
        <v>2006</v>
      </c>
      <c r="C2014" s="32">
        <v>111727.06</v>
      </c>
      <c r="D2014" s="32"/>
      <c r="E2014" s="32"/>
      <c r="F2014" s="32"/>
      <c r="G2014" s="32"/>
      <c r="H2014" s="32"/>
      <c r="I2014" s="32"/>
      <c r="J2014" s="32"/>
      <c r="K2014" s="101">
        <v>209969.56</v>
      </c>
      <c r="L2014" s="101">
        <v>209969.56</v>
      </c>
      <c r="M2014" s="101">
        <v>209969.56</v>
      </c>
      <c r="N2014" s="101">
        <v>209969.56</v>
      </c>
      <c r="O2014" s="101">
        <v>209969.56</v>
      </c>
      <c r="P2014" s="101">
        <v>209969.56</v>
      </c>
      <c r="Q2014" s="101">
        <v>209969.56</v>
      </c>
      <c r="R2014" s="101">
        <v>209969.56</v>
      </c>
      <c r="S2014" s="101">
        <v>209969.56</v>
      </c>
    </row>
    <row r="2015" spans="1:19">
      <c r="B2015" s="5">
        <v>2005</v>
      </c>
      <c r="C2015" s="32">
        <v>169454.45</v>
      </c>
      <c r="D2015" s="32"/>
      <c r="E2015" s="32"/>
      <c r="F2015" s="32"/>
      <c r="G2015" s="32"/>
      <c r="H2015" s="32"/>
      <c r="I2015" s="32"/>
      <c r="J2015" s="32"/>
      <c r="K2015" s="101">
        <v>210078.56</v>
      </c>
      <c r="L2015" s="101">
        <v>210078.56</v>
      </c>
      <c r="M2015" s="101">
        <v>210078.56</v>
      </c>
      <c r="N2015" s="101">
        <v>210078.56</v>
      </c>
      <c r="O2015" s="101">
        <v>210078.56</v>
      </c>
      <c r="P2015" s="101">
        <v>210078.56</v>
      </c>
      <c r="Q2015" s="101">
        <v>210078.56</v>
      </c>
      <c r="R2015" s="101">
        <v>210078.56</v>
      </c>
      <c r="S2015" s="101">
        <v>210078.56</v>
      </c>
    </row>
    <row r="2016" spans="1:19">
      <c r="B2016" s="5">
        <v>2004</v>
      </c>
      <c r="C2016" s="32">
        <v>169448.25</v>
      </c>
      <c r="D2016" s="32"/>
      <c r="E2016" s="32"/>
      <c r="F2016" s="32"/>
      <c r="G2016" s="32"/>
      <c r="H2016" s="32"/>
      <c r="I2016" s="32"/>
      <c r="J2016" s="32"/>
      <c r="K2016" s="101">
        <v>184771.11</v>
      </c>
      <c r="L2016" s="101">
        <v>184771.11</v>
      </c>
      <c r="M2016" s="101">
        <v>184771.11</v>
      </c>
      <c r="N2016" s="101">
        <v>184771.11</v>
      </c>
      <c r="O2016" s="101">
        <v>184771.11</v>
      </c>
      <c r="P2016" s="101">
        <v>184771.11</v>
      </c>
      <c r="Q2016" s="101">
        <v>184771.11</v>
      </c>
      <c r="R2016" s="101">
        <v>184771.11</v>
      </c>
      <c r="S2016" s="101">
        <v>184771.11</v>
      </c>
    </row>
    <row r="2017" spans="2:19">
      <c r="B2017" s="5">
        <v>2003</v>
      </c>
      <c r="C2017" s="32">
        <v>329732.96999999997</v>
      </c>
      <c r="D2017" s="32"/>
      <c r="E2017" s="32"/>
      <c r="F2017" s="32"/>
      <c r="G2017" s="32"/>
      <c r="H2017" s="32"/>
      <c r="I2017" s="32"/>
      <c r="J2017" s="32"/>
      <c r="K2017" s="101">
        <v>361926.28</v>
      </c>
      <c r="L2017" s="101">
        <v>361926.28</v>
      </c>
      <c r="M2017" s="101">
        <v>361926.28</v>
      </c>
      <c r="N2017" s="101">
        <v>361926.28</v>
      </c>
      <c r="O2017" s="101">
        <v>361926.28</v>
      </c>
      <c r="P2017" s="101">
        <v>361926.28</v>
      </c>
      <c r="Q2017" s="101">
        <v>361926.28</v>
      </c>
      <c r="R2017" s="101">
        <v>361926.28</v>
      </c>
      <c r="S2017" s="101">
        <v>361926.28</v>
      </c>
    </row>
    <row r="2018" spans="2:19">
      <c r="B2018" s="5">
        <v>2002</v>
      </c>
      <c r="C2018" s="32">
        <v>145148.25</v>
      </c>
      <c r="D2018" s="32"/>
      <c r="E2018" s="32"/>
      <c r="F2018" s="32"/>
      <c r="G2018" s="32"/>
      <c r="H2018" s="32"/>
      <c r="I2018" s="32"/>
      <c r="J2018" s="32"/>
      <c r="K2018" s="101">
        <v>180402.39</v>
      </c>
      <c r="L2018" s="101">
        <v>180402.39</v>
      </c>
      <c r="M2018" s="101">
        <v>180402.39</v>
      </c>
      <c r="N2018" s="101">
        <v>180402.39</v>
      </c>
      <c r="O2018" s="101">
        <v>180402.39</v>
      </c>
      <c r="P2018" s="101">
        <v>180402.39</v>
      </c>
      <c r="Q2018" s="101">
        <v>180402.39</v>
      </c>
      <c r="R2018" s="101">
        <v>180402.39</v>
      </c>
      <c r="S2018" s="101">
        <v>180402.39</v>
      </c>
    </row>
    <row r="2019" spans="2:19">
      <c r="B2019" s="5">
        <v>2001</v>
      </c>
      <c r="C2019" s="32">
        <v>363330.87</v>
      </c>
      <c r="D2019" s="32"/>
      <c r="E2019" s="32"/>
      <c r="F2019" s="32"/>
      <c r="G2019" s="32"/>
      <c r="H2019" s="32"/>
      <c r="I2019" s="32"/>
      <c r="J2019" s="32"/>
      <c r="K2019" s="101">
        <v>452955.34</v>
      </c>
      <c r="L2019" s="101">
        <v>452955.34</v>
      </c>
      <c r="M2019" s="101">
        <v>452955.34</v>
      </c>
      <c r="N2019" s="101">
        <v>452955.34</v>
      </c>
      <c r="O2019" s="101">
        <v>452955.34</v>
      </c>
      <c r="P2019" s="101">
        <v>452955.34</v>
      </c>
      <c r="Q2019" s="101">
        <v>452955.34</v>
      </c>
      <c r="R2019" s="101">
        <v>452955.34</v>
      </c>
      <c r="S2019" s="101">
        <v>452955.34</v>
      </c>
    </row>
    <row r="2020" spans="2:19">
      <c r="B2020" s="5">
        <v>2000</v>
      </c>
      <c r="C2020" s="32">
        <v>263434.44</v>
      </c>
      <c r="D2020" s="32"/>
      <c r="E2020" s="32"/>
      <c r="F2020" s="32"/>
      <c r="G2020" s="32"/>
      <c r="H2020" s="32"/>
      <c r="I2020" s="32"/>
      <c r="J2020" s="32"/>
      <c r="K2020" s="101">
        <v>294469.46999999997</v>
      </c>
      <c r="L2020" s="101">
        <v>293946.17</v>
      </c>
      <c r="M2020" s="101">
        <v>293946.17</v>
      </c>
      <c r="N2020" s="101">
        <v>293946.17</v>
      </c>
      <c r="O2020" s="101">
        <v>293946.17</v>
      </c>
      <c r="P2020" s="101">
        <v>293946.17</v>
      </c>
      <c r="Q2020" s="101">
        <v>293946.17</v>
      </c>
      <c r="R2020" s="101">
        <v>293946.17</v>
      </c>
      <c r="S2020" s="101">
        <v>293946.17</v>
      </c>
    </row>
    <row r="2021" spans="2:19">
      <c r="B2021" s="5">
        <v>1999</v>
      </c>
      <c r="C2021" s="32">
        <v>274742.36</v>
      </c>
      <c r="D2021" s="32"/>
      <c r="E2021" s="32"/>
      <c r="F2021" s="32"/>
      <c r="G2021" s="32"/>
      <c r="H2021" s="32"/>
      <c r="I2021" s="32"/>
      <c r="J2021" s="32"/>
      <c r="K2021" s="101">
        <v>365671.15</v>
      </c>
      <c r="L2021" s="101">
        <v>365671.15</v>
      </c>
      <c r="M2021" s="101">
        <v>365671.15</v>
      </c>
      <c r="N2021" s="101">
        <v>365671.15</v>
      </c>
      <c r="O2021" s="101">
        <v>365671.15</v>
      </c>
      <c r="P2021" s="101">
        <v>365671.15</v>
      </c>
      <c r="Q2021" s="101">
        <v>365671.15</v>
      </c>
      <c r="R2021" s="101">
        <v>365671.15</v>
      </c>
      <c r="S2021" s="101">
        <v>365671.15</v>
      </c>
    </row>
    <row r="2022" spans="2:19">
      <c r="B2022" s="5">
        <v>1998</v>
      </c>
      <c r="C2022" s="32">
        <v>451867.2</v>
      </c>
      <c r="D2022" s="32"/>
      <c r="E2022" s="32"/>
      <c r="F2022" s="32"/>
      <c r="G2022" s="32"/>
      <c r="H2022" s="32"/>
      <c r="I2022" s="32"/>
      <c r="J2022" s="32"/>
      <c r="K2022" s="101">
        <v>537381.79</v>
      </c>
      <c r="L2022" s="101">
        <v>537381.79</v>
      </c>
      <c r="M2022" s="101">
        <v>537381.79</v>
      </c>
      <c r="N2022" s="101">
        <v>537381.79</v>
      </c>
      <c r="O2022" s="101">
        <v>537381.79</v>
      </c>
      <c r="P2022" s="101">
        <v>537381.79</v>
      </c>
      <c r="Q2022" s="101">
        <v>537381.79</v>
      </c>
      <c r="R2022" s="101">
        <v>537381.79</v>
      </c>
      <c r="S2022" s="101">
        <v>537381.79</v>
      </c>
    </row>
    <row r="2023" spans="2:19">
      <c r="B2023" s="5">
        <v>1997</v>
      </c>
      <c r="C2023" s="32">
        <v>560998.43999999994</v>
      </c>
      <c r="D2023" s="32"/>
      <c r="E2023" s="32"/>
      <c r="F2023" s="32"/>
      <c r="G2023" s="32"/>
      <c r="H2023" s="32"/>
      <c r="I2023" s="32"/>
      <c r="J2023" s="32"/>
      <c r="K2023" s="101">
        <v>667869.68999999994</v>
      </c>
      <c r="L2023" s="101">
        <v>664776.71</v>
      </c>
      <c r="M2023" s="101">
        <v>664776.71</v>
      </c>
      <c r="N2023" s="101">
        <v>663303.01</v>
      </c>
      <c r="O2023" s="101">
        <v>663303.01</v>
      </c>
      <c r="P2023" s="101">
        <v>663303.01</v>
      </c>
      <c r="Q2023" s="101">
        <v>661654.97</v>
      </c>
      <c r="R2023" s="101">
        <v>661654.97</v>
      </c>
      <c r="S2023" s="101">
        <v>661654.97</v>
      </c>
    </row>
    <row r="2024" spans="2:19">
      <c r="B2024" s="5">
        <v>1996</v>
      </c>
      <c r="C2024" s="32">
        <v>315415.44</v>
      </c>
      <c r="D2024" s="32"/>
      <c r="E2024" s="32"/>
      <c r="F2024" s="32"/>
      <c r="G2024" s="32"/>
      <c r="H2024" s="32"/>
      <c r="I2024" s="32"/>
      <c r="J2024" s="32"/>
      <c r="K2024" s="101">
        <v>413568.98</v>
      </c>
      <c r="L2024" s="101">
        <v>413568.98</v>
      </c>
      <c r="M2024" s="101">
        <v>413568.98</v>
      </c>
      <c r="N2024" s="101">
        <v>413568.98</v>
      </c>
      <c r="O2024" s="101">
        <v>413568.98</v>
      </c>
      <c r="P2024" s="101">
        <v>413568.98</v>
      </c>
      <c r="Q2024" s="101">
        <v>413568.98</v>
      </c>
      <c r="R2024" s="101">
        <v>413568.98</v>
      </c>
      <c r="S2024" s="101">
        <v>413335.32</v>
      </c>
    </row>
    <row r="2025" spans="2:19">
      <c r="B2025" s="5">
        <v>1995</v>
      </c>
      <c r="C2025" s="32">
        <v>228741.49</v>
      </c>
      <c r="D2025" s="32"/>
      <c r="E2025" s="32"/>
      <c r="F2025" s="32"/>
      <c r="G2025" s="32"/>
      <c r="H2025" s="32"/>
      <c r="I2025" s="32"/>
      <c r="J2025" s="32"/>
      <c r="K2025" s="101">
        <v>257650.46</v>
      </c>
      <c r="L2025" s="101">
        <v>257650.46</v>
      </c>
      <c r="M2025" s="101">
        <v>257650.46</v>
      </c>
      <c r="N2025" s="101">
        <v>249959.75</v>
      </c>
      <c r="O2025" s="101">
        <v>249959.75</v>
      </c>
      <c r="P2025" s="101">
        <v>249959.75</v>
      </c>
      <c r="Q2025" s="101">
        <v>249959.75</v>
      </c>
      <c r="R2025" s="101">
        <v>249959.75</v>
      </c>
      <c r="S2025" s="101">
        <v>249959.75</v>
      </c>
    </row>
    <row r="2026" spans="2:19">
      <c r="B2026" s="5">
        <v>1994</v>
      </c>
      <c r="C2026" s="32">
        <v>11911.11</v>
      </c>
      <c r="D2026" s="32"/>
      <c r="E2026" s="32"/>
      <c r="F2026" s="32"/>
      <c r="G2026" s="32"/>
      <c r="H2026" s="32"/>
      <c r="I2026" s="32"/>
      <c r="J2026" s="32"/>
      <c r="K2026" s="101">
        <v>341236.78</v>
      </c>
      <c r="L2026" s="101">
        <v>341236.78</v>
      </c>
      <c r="M2026" s="101">
        <v>341236.78</v>
      </c>
      <c r="N2026" s="101">
        <v>341236.78</v>
      </c>
      <c r="O2026" s="101">
        <v>341236.78</v>
      </c>
      <c r="P2026" s="101">
        <v>341236.78</v>
      </c>
      <c r="Q2026" s="101">
        <v>341236.78</v>
      </c>
      <c r="R2026" s="101">
        <v>341236.78</v>
      </c>
      <c r="S2026" s="101">
        <v>341236.78</v>
      </c>
    </row>
    <row r="2027" spans="2:19">
      <c r="B2027" s="5">
        <v>1993</v>
      </c>
      <c r="C2027" s="32">
        <v>65966.55</v>
      </c>
      <c r="D2027" s="32"/>
      <c r="E2027" s="32"/>
      <c r="F2027" s="32"/>
      <c r="G2027" s="32"/>
      <c r="H2027" s="32"/>
      <c r="I2027" s="32"/>
      <c r="J2027" s="32"/>
      <c r="K2027" s="101">
        <v>89133.7</v>
      </c>
      <c r="L2027" s="101">
        <v>89133.7</v>
      </c>
      <c r="M2027" s="101">
        <v>89133.7</v>
      </c>
      <c r="N2027" s="101">
        <v>89133.7</v>
      </c>
      <c r="O2027" s="101">
        <v>89133.7</v>
      </c>
      <c r="P2027" s="101">
        <v>89133.7</v>
      </c>
      <c r="Q2027" s="101">
        <v>89133.7</v>
      </c>
      <c r="R2027" s="101">
        <v>89133.7</v>
      </c>
      <c r="S2027" s="101">
        <v>89133.7</v>
      </c>
    </row>
    <row r="2028" spans="2:19">
      <c r="B2028" s="5">
        <v>1992</v>
      </c>
      <c r="C2028" s="32"/>
      <c r="D2028" s="32"/>
      <c r="E2028" s="32"/>
      <c r="F2028" s="32"/>
      <c r="G2028" s="32"/>
      <c r="H2028" s="32"/>
      <c r="I2028" s="32"/>
      <c r="J2028" s="32"/>
      <c r="K2028" s="101">
        <v>3100.38</v>
      </c>
      <c r="L2028" s="101">
        <v>3100.38</v>
      </c>
      <c r="M2028" s="101">
        <v>3100.38</v>
      </c>
      <c r="N2028" s="101">
        <v>3100.38</v>
      </c>
      <c r="O2028" s="101">
        <v>3100.38</v>
      </c>
      <c r="P2028" s="101">
        <v>3100.38</v>
      </c>
      <c r="Q2028" s="101">
        <v>3100.38</v>
      </c>
      <c r="R2028" s="101">
        <v>3100.38</v>
      </c>
      <c r="S2028" s="101">
        <v>3100.38</v>
      </c>
    </row>
    <row r="2029" spans="2:19">
      <c r="B2029" s="5">
        <v>1991</v>
      </c>
      <c r="C2029" s="32"/>
      <c r="D2029" s="32"/>
      <c r="E2029" s="32"/>
      <c r="F2029" s="32"/>
      <c r="G2029" s="32"/>
      <c r="H2029" s="32"/>
      <c r="I2029" s="32"/>
      <c r="J2029" s="32"/>
      <c r="K2029" s="101">
        <v>30664.73</v>
      </c>
      <c r="L2029" s="101">
        <v>30664.73</v>
      </c>
      <c r="M2029" s="101">
        <v>30664.73</v>
      </c>
      <c r="N2029" s="101">
        <v>30664.73</v>
      </c>
      <c r="O2029" s="101">
        <v>30664.73</v>
      </c>
      <c r="P2029" s="101">
        <v>30664.73</v>
      </c>
      <c r="Q2029" s="101">
        <v>30664.73</v>
      </c>
      <c r="R2029" s="101">
        <v>30664.73</v>
      </c>
      <c r="S2029" s="101">
        <v>30664.73</v>
      </c>
    </row>
    <row r="2030" spans="2:19">
      <c r="B2030" s="5">
        <v>1990</v>
      </c>
      <c r="C2030" s="32"/>
      <c r="D2030" s="32"/>
      <c r="E2030" s="32"/>
      <c r="F2030" s="32"/>
      <c r="G2030" s="32"/>
      <c r="H2030" s="32"/>
      <c r="I2030" s="32"/>
      <c r="J2030" s="32"/>
      <c r="K2030" s="101">
        <v>10139.99</v>
      </c>
      <c r="L2030" s="101">
        <v>10139.99</v>
      </c>
      <c r="M2030" s="101">
        <v>10139.99</v>
      </c>
      <c r="N2030" s="101">
        <v>10139.99</v>
      </c>
      <c r="O2030" s="101">
        <v>10139.99</v>
      </c>
      <c r="P2030" s="101">
        <v>10139.99</v>
      </c>
      <c r="Q2030" s="101">
        <v>10139.99</v>
      </c>
      <c r="R2030" s="101">
        <v>10139.99</v>
      </c>
      <c r="S2030" s="101">
        <v>10139.99</v>
      </c>
    </row>
    <row r="2031" spans="2:19">
      <c r="B2031" s="5">
        <v>1989</v>
      </c>
      <c r="C2031" s="32"/>
      <c r="D2031" s="32"/>
      <c r="E2031" s="32"/>
      <c r="F2031" s="32"/>
      <c r="G2031" s="32"/>
      <c r="H2031" s="32"/>
      <c r="I2031" s="32"/>
      <c r="J2031" s="32"/>
      <c r="K2031" s="101">
        <v>234.8</v>
      </c>
      <c r="L2031" s="101">
        <v>234.8</v>
      </c>
      <c r="M2031" s="101">
        <v>234.8</v>
      </c>
      <c r="N2031" s="101">
        <v>234.8</v>
      </c>
      <c r="O2031" s="101">
        <v>234.8</v>
      </c>
      <c r="P2031" s="101">
        <v>234.8</v>
      </c>
      <c r="Q2031" s="101">
        <v>234.8</v>
      </c>
      <c r="R2031" s="101">
        <v>234.8</v>
      </c>
      <c r="S2031" s="101">
        <v>234.8</v>
      </c>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v>1399132.51</v>
      </c>
      <c r="D2040" s="32"/>
      <c r="E2040" s="32"/>
      <c r="F2040" s="32"/>
      <c r="G2040" s="32"/>
      <c r="H2040" s="32"/>
      <c r="I2040" s="32"/>
      <c r="J2040" s="32"/>
      <c r="K2040" s="101">
        <v>1216275.92</v>
      </c>
      <c r="L2040" s="101">
        <v>1207557.75</v>
      </c>
      <c r="M2040" s="101">
        <v>1124870.8500000001</v>
      </c>
      <c r="N2040" s="101">
        <v>1124870.8500000001</v>
      </c>
      <c r="O2040" s="101">
        <v>1077486.55</v>
      </c>
      <c r="P2040" s="101">
        <v>1077486.55</v>
      </c>
      <c r="Q2040" s="101">
        <v>1070280.19</v>
      </c>
      <c r="R2040" s="101">
        <v>1070280.19</v>
      </c>
      <c r="S2040" s="101">
        <v>984554.98</v>
      </c>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v>537782.49</v>
      </c>
      <c r="D2043" s="32"/>
      <c r="E2043" s="32"/>
      <c r="F2043" s="32"/>
      <c r="G2043" s="32"/>
      <c r="H2043" s="32"/>
      <c r="I2043" s="32"/>
      <c r="J2043" s="32"/>
      <c r="K2043" s="101">
        <v>537044.43999999994</v>
      </c>
      <c r="L2043" s="101">
        <v>534791.11</v>
      </c>
      <c r="M2043" s="101">
        <v>528903.43999999994</v>
      </c>
      <c r="N2043" s="101">
        <v>528903.43999999994</v>
      </c>
      <c r="O2043" s="101">
        <v>528903.43000000005</v>
      </c>
      <c r="P2043" s="101">
        <v>474933.84</v>
      </c>
      <c r="Q2043" s="101">
        <v>474933.84</v>
      </c>
      <c r="R2043" s="101">
        <v>474933.84</v>
      </c>
      <c r="S2043" s="101">
        <v>474933.84</v>
      </c>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101">
        <v>42718.74</v>
      </c>
      <c r="L2045" s="101">
        <v>42718.74</v>
      </c>
      <c r="M2045" s="101">
        <v>42718.74</v>
      </c>
      <c r="N2045" s="101">
        <v>42718.74</v>
      </c>
      <c r="O2045" s="101">
        <v>42718.74</v>
      </c>
      <c r="P2045" s="101">
        <v>42718.74</v>
      </c>
      <c r="Q2045" s="101">
        <v>42718.74</v>
      </c>
      <c r="R2045" s="101">
        <v>42718.74</v>
      </c>
      <c r="S2045" s="101">
        <v>42718.74</v>
      </c>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101">
        <v>3465.85</v>
      </c>
      <c r="L2047" s="101">
        <v>3465.85</v>
      </c>
      <c r="M2047" s="101">
        <v>3465.85</v>
      </c>
      <c r="N2047" s="101">
        <v>3465.85</v>
      </c>
      <c r="O2047" s="101">
        <v>3465.85</v>
      </c>
      <c r="P2047" s="101">
        <v>3465.85</v>
      </c>
      <c r="Q2047" s="101">
        <v>3465.85</v>
      </c>
      <c r="R2047" s="101">
        <v>3465.85</v>
      </c>
      <c r="S2047" s="101">
        <v>-549.29999999999995</v>
      </c>
    </row>
    <row r="2048" spans="2:19">
      <c r="B2048" s="5">
        <v>1972</v>
      </c>
      <c r="C2048" s="32">
        <v>1088894.73</v>
      </c>
      <c r="D2048" s="32"/>
      <c r="E2048" s="32"/>
      <c r="F2048" s="32"/>
      <c r="G2048" s="32"/>
      <c r="H2048" s="32"/>
      <c r="I2048" s="32"/>
      <c r="J2048" s="32"/>
      <c r="K2048" s="101">
        <v>989753.61</v>
      </c>
      <c r="L2048" s="101">
        <v>989753.61</v>
      </c>
      <c r="M2048" s="101">
        <v>964136.31</v>
      </c>
      <c r="N2048" s="101">
        <v>964136.31</v>
      </c>
      <c r="O2048" s="101">
        <v>962558.68</v>
      </c>
      <c r="P2048" s="101">
        <v>962558.68</v>
      </c>
      <c r="Q2048" s="101">
        <v>962022.85</v>
      </c>
      <c r="R2048" s="101">
        <v>962022.85</v>
      </c>
      <c r="S2048" s="101">
        <v>959638.03</v>
      </c>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101">
        <v>31017.58</v>
      </c>
      <c r="L2051" s="101">
        <v>31017.58</v>
      </c>
      <c r="M2051" s="101">
        <v>31017.58</v>
      </c>
      <c r="N2051" s="101">
        <v>31017.58</v>
      </c>
      <c r="O2051" s="101">
        <v>31017.58</v>
      </c>
      <c r="P2051" s="101">
        <v>31017.58</v>
      </c>
      <c r="Q2051" s="101">
        <v>31017.58</v>
      </c>
      <c r="R2051" s="101">
        <v>31017.58</v>
      </c>
      <c r="S2051" s="101">
        <v>31017.58</v>
      </c>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101">
        <v>59545.67</v>
      </c>
      <c r="L2053" s="101">
        <v>59545.67</v>
      </c>
      <c r="M2053" s="101">
        <v>59545.67</v>
      </c>
      <c r="N2053" s="101">
        <v>59545.67</v>
      </c>
      <c r="O2053" s="101">
        <v>59545.67</v>
      </c>
      <c r="P2053" s="101">
        <v>59545.67</v>
      </c>
      <c r="Q2053" s="101">
        <v>59545.67</v>
      </c>
      <c r="R2053" s="101">
        <v>59545.67</v>
      </c>
      <c r="S2053" s="101">
        <v>18230.21</v>
      </c>
    </row>
    <row r="2054" spans="2:19">
      <c r="B2054" s="5">
        <v>1966</v>
      </c>
      <c r="C2054" s="32"/>
      <c r="D2054" s="32"/>
      <c r="E2054" s="32"/>
      <c r="F2054" s="32"/>
      <c r="G2054" s="32"/>
      <c r="H2054" s="32"/>
      <c r="I2054" s="32"/>
      <c r="J2054" s="32"/>
      <c r="K2054" s="101">
        <v>129417.84</v>
      </c>
      <c r="L2054" s="101">
        <v>129417.84</v>
      </c>
      <c r="M2054" s="101">
        <v>72225.399999999994</v>
      </c>
      <c r="N2054" s="101">
        <v>34063.25</v>
      </c>
      <c r="O2054" s="101">
        <v>26657.97</v>
      </c>
      <c r="P2054" s="101">
        <v>26657.97</v>
      </c>
      <c r="Q2054" s="101">
        <v>26657.97</v>
      </c>
      <c r="R2054" s="101">
        <v>21482.3</v>
      </c>
      <c r="S2054" s="101">
        <v>0</v>
      </c>
    </row>
    <row r="2055" spans="2:19">
      <c r="B2055" s="5">
        <v>1965</v>
      </c>
      <c r="C2055" s="32">
        <v>617674.46</v>
      </c>
      <c r="D2055" s="32"/>
      <c r="E2055" s="32"/>
      <c r="F2055" s="32"/>
      <c r="G2055" s="32"/>
      <c r="H2055" s="32"/>
      <c r="I2055" s="32"/>
      <c r="J2055" s="32"/>
      <c r="K2055" s="101">
        <v>594788.1</v>
      </c>
      <c r="L2055" s="101">
        <v>594788.1</v>
      </c>
      <c r="M2055" s="101">
        <v>594788.1</v>
      </c>
      <c r="N2055" s="101">
        <v>594788.1</v>
      </c>
      <c r="O2055" s="101">
        <v>594788.1</v>
      </c>
      <c r="P2055" s="101">
        <v>594788.1</v>
      </c>
      <c r="Q2055" s="101">
        <v>594788.1</v>
      </c>
      <c r="R2055" s="101">
        <v>594788.1</v>
      </c>
      <c r="S2055" s="101">
        <v>594788.1</v>
      </c>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v>53255.62</v>
      </c>
      <c r="D2058" s="32"/>
      <c r="E2058" s="32"/>
      <c r="F2058" s="32"/>
      <c r="G2058" s="32"/>
      <c r="H2058" s="32"/>
      <c r="I2058" s="32"/>
      <c r="J2058" s="32"/>
      <c r="K2058" s="101">
        <v>38124.69</v>
      </c>
      <c r="L2058" s="101">
        <v>38124.69</v>
      </c>
      <c r="M2058" s="101">
        <v>38124.69</v>
      </c>
      <c r="N2058" s="101">
        <v>38124.69</v>
      </c>
      <c r="O2058" s="101">
        <v>38124.68</v>
      </c>
      <c r="P2058" s="101">
        <v>38124.68</v>
      </c>
      <c r="Q2058" s="101">
        <v>38124.68</v>
      </c>
      <c r="R2058" s="101">
        <v>38124.68</v>
      </c>
      <c r="S2058" s="101">
        <v>38124.68</v>
      </c>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7158658.6899999995</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9209199.6500000004</v>
      </c>
      <c r="L2091" s="7">
        <f t="shared" ref="L2091" si="40">SUM(L2004:L2090)</f>
        <v>9289933.2299999986</v>
      </c>
      <c r="M2091" s="7">
        <f>SUM(M2004:M2090)</f>
        <v>9276211.9000000004</v>
      </c>
      <c r="N2091" s="10">
        <f>SUM(N1999:N2090)</f>
        <v>9464584.2299999986</v>
      </c>
      <c r="O2091" s="10">
        <f>SUM(O1999:O2090)</f>
        <v>10270494.460000001</v>
      </c>
      <c r="P2091" s="10">
        <f>SUM(P1999:P2090)</f>
        <v>10422262.090000002</v>
      </c>
      <c r="Q2091" s="10">
        <f>SUM(Q1999:Q2090)</f>
        <v>10653537.090000002</v>
      </c>
      <c r="R2091" s="10">
        <f>SUM(R1998:R2090)</f>
        <v>11083480.049999999</v>
      </c>
      <c r="S2091" s="10">
        <f>SUM(S1998:S2090)</f>
        <v>11269788.23</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v>243.89</v>
      </c>
      <c r="D2116" s="32"/>
      <c r="E2116" s="32"/>
      <c r="F2116" s="32"/>
      <c r="G2116" s="32"/>
      <c r="H2116" s="32"/>
      <c r="I2116" s="32"/>
      <c r="J2116" s="32"/>
      <c r="K2116" s="32"/>
      <c r="L2116" s="32"/>
      <c r="M2116" s="32"/>
      <c r="N2116" s="32"/>
      <c r="O2116" s="32"/>
      <c r="P2116" s="32"/>
      <c r="Q2116" s="32"/>
      <c r="R2116" s="32"/>
      <c r="S2116" s="32"/>
    </row>
    <row r="2117" spans="2:19">
      <c r="B2117" s="5">
        <v>1998</v>
      </c>
      <c r="C2117" s="32">
        <v>1056.04</v>
      </c>
      <c r="D2117" s="32"/>
      <c r="E2117" s="32"/>
      <c r="F2117" s="32"/>
      <c r="G2117" s="32"/>
      <c r="H2117" s="32"/>
      <c r="I2117" s="32"/>
      <c r="J2117" s="32"/>
      <c r="K2117" s="32"/>
      <c r="L2117" s="32"/>
      <c r="M2117" s="32"/>
      <c r="N2117" s="32"/>
      <c r="O2117" s="32"/>
      <c r="P2117" s="32"/>
      <c r="Q2117" s="32"/>
      <c r="R2117" s="32"/>
      <c r="S2117" s="32"/>
    </row>
    <row r="2118" spans="2:19">
      <c r="B2118" s="5">
        <v>1997</v>
      </c>
      <c r="C2118" s="32">
        <v>586.94000000000005</v>
      </c>
      <c r="D2118" s="32"/>
      <c r="E2118" s="32"/>
      <c r="F2118" s="32"/>
      <c r="G2118" s="32"/>
      <c r="H2118" s="32"/>
      <c r="I2118" s="32"/>
      <c r="J2118" s="32"/>
      <c r="K2118" s="32"/>
      <c r="L2118" s="32"/>
      <c r="M2118" s="32"/>
      <c r="N2118" s="32"/>
      <c r="O2118" s="32"/>
      <c r="P2118" s="32"/>
      <c r="Q2118" s="32"/>
      <c r="R2118" s="32"/>
      <c r="S2118" s="32"/>
    </row>
    <row r="2119" spans="2:19">
      <c r="B2119" s="5">
        <v>1996</v>
      </c>
      <c r="C2119" s="32">
        <v>392.49</v>
      </c>
      <c r="D2119" s="32"/>
      <c r="E2119" s="32"/>
      <c r="F2119" s="32"/>
      <c r="G2119" s="32"/>
      <c r="H2119" s="32"/>
      <c r="I2119" s="32"/>
      <c r="J2119" s="32"/>
      <c r="K2119" s="32"/>
      <c r="L2119" s="32"/>
      <c r="M2119" s="32"/>
      <c r="N2119" s="32"/>
      <c r="O2119" s="32"/>
      <c r="P2119" s="32"/>
      <c r="Q2119" s="32"/>
      <c r="R2119" s="32"/>
      <c r="S2119" s="32"/>
    </row>
    <row r="2120" spans="2:19">
      <c r="B2120" s="5">
        <v>1995</v>
      </c>
      <c r="C2120" s="32">
        <v>798.56</v>
      </c>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v>131</v>
      </c>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v>540411.79</v>
      </c>
      <c r="D2143" s="32"/>
      <c r="E2143" s="32"/>
      <c r="F2143" s="32"/>
      <c r="G2143" s="32"/>
      <c r="H2143" s="32"/>
      <c r="I2143" s="32"/>
      <c r="J2143" s="32"/>
      <c r="K2143" s="101">
        <v>151916.04999999999</v>
      </c>
      <c r="L2143" s="101">
        <v>151916.04999999999</v>
      </c>
      <c r="M2143" s="101">
        <v>151916.04999999999</v>
      </c>
      <c r="N2143" s="101">
        <v>148946.13</v>
      </c>
      <c r="O2143" s="101">
        <v>148092.04999999999</v>
      </c>
      <c r="P2143" s="101">
        <v>148092.04999999999</v>
      </c>
      <c r="Q2143" s="101">
        <v>148092.04999999999</v>
      </c>
      <c r="R2143" s="101">
        <v>148092.04999999999</v>
      </c>
      <c r="S2143" s="101">
        <v>148092.04999999999</v>
      </c>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543620.71000000008</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151916.04999999999</v>
      </c>
      <c r="L2186" s="7">
        <f t="shared" ref="L2186" si="42">SUM(L2099:L2185)</f>
        <v>151916.04999999999</v>
      </c>
      <c r="M2186" s="7">
        <f>SUM(M2099:M2185)</f>
        <v>151916.04999999999</v>
      </c>
      <c r="N2186" s="10">
        <f>SUM(N2094:N2185)</f>
        <v>148946.13</v>
      </c>
      <c r="O2186" s="10">
        <f>SUM(O2094:O2185)</f>
        <v>148092.04999999999</v>
      </c>
      <c r="P2186" s="10">
        <f>SUM(P2094:P2185)</f>
        <v>148092.04999999999</v>
      </c>
      <c r="Q2186" s="10">
        <f>SUM(Q2094:Q2185)</f>
        <v>148092.04999999999</v>
      </c>
      <c r="R2186" s="10">
        <f>SUM(R2093:R2185)</f>
        <v>148092.04999999999</v>
      </c>
      <c r="S2186" s="10">
        <f>SUM(S2093:S2185)</f>
        <v>148092.04999999999</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101">
        <v>206305.95</v>
      </c>
    </row>
    <row r="2284" spans="1:19">
      <c r="A2284" s="33"/>
      <c r="B2284" s="5">
        <v>2021</v>
      </c>
      <c r="C2284" s="31"/>
      <c r="D2284" s="31"/>
      <c r="E2284" s="31"/>
      <c r="F2284" s="31"/>
      <c r="G2284" s="31"/>
      <c r="H2284" s="31"/>
      <c r="I2284" s="31"/>
      <c r="J2284" s="31"/>
      <c r="K2284" s="31"/>
      <c r="L2284" s="31"/>
      <c r="M2284" s="31"/>
      <c r="N2284" s="31"/>
      <c r="O2284" s="31"/>
      <c r="P2284" s="31"/>
      <c r="Q2284" s="31"/>
      <c r="R2284" s="101">
        <v>204781.52</v>
      </c>
      <c r="S2284" s="101">
        <v>204781.52</v>
      </c>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101">
        <v>1191.06</v>
      </c>
      <c r="L2299" s="101">
        <v>1191.06</v>
      </c>
      <c r="M2299" s="101">
        <v>1191.06</v>
      </c>
      <c r="N2299" s="101">
        <v>1191.06</v>
      </c>
      <c r="O2299" s="101">
        <v>1191.06</v>
      </c>
      <c r="P2299" s="101">
        <v>1191.06</v>
      </c>
      <c r="Q2299" s="101">
        <v>1191.06</v>
      </c>
      <c r="R2299" s="101">
        <v>1191.06</v>
      </c>
      <c r="S2299" s="101">
        <v>1191.06</v>
      </c>
    </row>
    <row r="2300" spans="2:19">
      <c r="B2300" s="5">
        <v>2005</v>
      </c>
      <c r="C2300" s="32"/>
      <c r="D2300" s="32"/>
      <c r="E2300" s="32"/>
      <c r="F2300" s="32"/>
      <c r="G2300" s="32"/>
      <c r="H2300" s="32"/>
      <c r="I2300" s="32"/>
      <c r="J2300" s="32"/>
      <c r="K2300" s="101">
        <v>12422.44</v>
      </c>
      <c r="L2300" s="101">
        <v>12422.44</v>
      </c>
      <c r="M2300" s="101">
        <v>12422.44</v>
      </c>
      <c r="N2300" s="101">
        <v>12422.44</v>
      </c>
      <c r="O2300" s="101">
        <v>12422.44</v>
      </c>
      <c r="P2300" s="101">
        <v>12422.44</v>
      </c>
      <c r="Q2300" s="101">
        <v>12422.44</v>
      </c>
      <c r="R2300" s="101">
        <v>12422.44</v>
      </c>
      <c r="S2300" s="101">
        <v>12422.44</v>
      </c>
    </row>
    <row r="2301" spans="2:19">
      <c r="B2301" s="5">
        <v>2004</v>
      </c>
      <c r="C2301" s="32"/>
      <c r="D2301" s="32"/>
      <c r="E2301" s="32"/>
      <c r="F2301" s="32"/>
      <c r="G2301" s="32"/>
      <c r="H2301" s="32"/>
      <c r="I2301" s="32"/>
      <c r="J2301" s="32"/>
      <c r="K2301" s="101">
        <v>280.8</v>
      </c>
      <c r="L2301" s="101">
        <v>280.8</v>
      </c>
      <c r="M2301" s="101">
        <v>280.8</v>
      </c>
      <c r="N2301" s="101">
        <v>280.8</v>
      </c>
      <c r="O2301" s="101">
        <v>280.8</v>
      </c>
      <c r="P2301" s="101">
        <v>280.8</v>
      </c>
      <c r="Q2301" s="101">
        <v>280.8</v>
      </c>
      <c r="R2301" s="101">
        <v>280.8</v>
      </c>
      <c r="S2301" s="101">
        <v>280.8</v>
      </c>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101">
        <v>0.02</v>
      </c>
      <c r="P2303" s="101">
        <v>0.02</v>
      </c>
      <c r="Q2303" s="101">
        <v>0.02</v>
      </c>
      <c r="R2303" s="101">
        <v>0.02</v>
      </c>
      <c r="S2303" s="101">
        <v>0.02</v>
      </c>
    </row>
    <row r="2304" spans="2:19">
      <c r="B2304" s="5">
        <v>2001</v>
      </c>
      <c r="C2304" s="32"/>
      <c r="D2304" s="32"/>
      <c r="E2304" s="32"/>
      <c r="F2304" s="32"/>
      <c r="G2304" s="32"/>
      <c r="H2304" s="32"/>
      <c r="I2304" s="32"/>
      <c r="J2304" s="32"/>
      <c r="K2304" s="101">
        <v>9843.1200000000008</v>
      </c>
      <c r="L2304" s="101">
        <v>9843.1200000000008</v>
      </c>
      <c r="M2304" s="101">
        <v>9843.1200000000008</v>
      </c>
      <c r="N2304" s="101">
        <v>9843.1200000000008</v>
      </c>
      <c r="O2304" s="101">
        <v>9843.1200000000008</v>
      </c>
      <c r="P2304" s="101">
        <v>9843.1200000000008</v>
      </c>
      <c r="Q2304" s="101">
        <v>9843.1200000000008</v>
      </c>
      <c r="R2304" s="101">
        <v>9843.1200000000008</v>
      </c>
      <c r="S2304" s="101">
        <v>9843.1200000000008</v>
      </c>
    </row>
    <row r="2305" spans="2:19">
      <c r="B2305" s="5">
        <v>2000</v>
      </c>
      <c r="C2305" s="32"/>
      <c r="D2305" s="32"/>
      <c r="E2305" s="32"/>
      <c r="F2305" s="32"/>
      <c r="G2305" s="32"/>
      <c r="H2305" s="32"/>
      <c r="I2305" s="32"/>
      <c r="J2305" s="32"/>
      <c r="K2305" s="101">
        <v>19745.759999999998</v>
      </c>
      <c r="L2305" s="101">
        <v>19745.759999999998</v>
      </c>
      <c r="M2305" s="101">
        <v>19745.759999999998</v>
      </c>
      <c r="N2305" s="101">
        <v>19745.759999999998</v>
      </c>
      <c r="O2305" s="101">
        <v>19745.759999999998</v>
      </c>
      <c r="P2305" s="101">
        <v>19745.759999999998</v>
      </c>
      <c r="Q2305" s="101">
        <v>19745.759999999998</v>
      </c>
      <c r="R2305" s="101">
        <v>19745.759999999998</v>
      </c>
      <c r="S2305" s="101">
        <v>19745.759999999998</v>
      </c>
    </row>
    <row r="2306" spans="2:19">
      <c r="B2306" s="5">
        <v>1999</v>
      </c>
      <c r="C2306" s="32"/>
      <c r="D2306" s="32"/>
      <c r="E2306" s="32"/>
      <c r="F2306" s="32"/>
      <c r="G2306" s="32"/>
      <c r="H2306" s="32"/>
      <c r="I2306" s="32"/>
      <c r="J2306" s="32"/>
      <c r="K2306" s="101">
        <v>29157.61</v>
      </c>
      <c r="L2306" s="101">
        <v>29157.61</v>
      </c>
      <c r="M2306" s="101">
        <v>29157.61</v>
      </c>
      <c r="N2306" s="101">
        <v>29157.61</v>
      </c>
      <c r="O2306" s="101">
        <v>29157.61</v>
      </c>
      <c r="P2306" s="101">
        <v>29157.61</v>
      </c>
      <c r="Q2306" s="101">
        <v>29157.61</v>
      </c>
      <c r="R2306" s="101">
        <v>29157.61</v>
      </c>
      <c r="S2306" s="101">
        <v>29157.61</v>
      </c>
    </row>
    <row r="2307" spans="2:19">
      <c r="B2307" s="5">
        <v>1998</v>
      </c>
      <c r="C2307" s="32"/>
      <c r="D2307" s="32"/>
      <c r="E2307" s="32"/>
      <c r="F2307" s="32"/>
      <c r="G2307" s="32"/>
      <c r="H2307" s="32"/>
      <c r="I2307" s="32"/>
      <c r="J2307" s="32"/>
      <c r="K2307" s="101">
        <v>78498.14</v>
      </c>
      <c r="L2307" s="101">
        <v>78498.14</v>
      </c>
      <c r="M2307" s="101">
        <v>78498.14</v>
      </c>
      <c r="N2307" s="101">
        <v>78498.14</v>
      </c>
      <c r="O2307" s="101">
        <v>78498.14</v>
      </c>
      <c r="P2307" s="101">
        <v>78498.14</v>
      </c>
      <c r="Q2307" s="101">
        <v>78498.14</v>
      </c>
      <c r="R2307" s="101">
        <v>78498.14</v>
      </c>
      <c r="S2307" s="101">
        <v>78498.14</v>
      </c>
    </row>
    <row r="2308" spans="2:19">
      <c r="B2308" s="5">
        <v>1997</v>
      </c>
      <c r="C2308" s="32"/>
      <c r="D2308" s="32"/>
      <c r="E2308" s="32"/>
      <c r="F2308" s="32"/>
      <c r="G2308" s="32"/>
      <c r="H2308" s="32"/>
      <c r="I2308" s="32"/>
      <c r="J2308" s="32"/>
      <c r="K2308" s="101">
        <v>30715.34</v>
      </c>
      <c r="L2308" s="101">
        <v>30715.34</v>
      </c>
      <c r="M2308" s="101">
        <v>30715.34</v>
      </c>
      <c r="N2308" s="101">
        <v>30715.34</v>
      </c>
      <c r="O2308" s="101">
        <v>30715.34</v>
      </c>
      <c r="P2308" s="101">
        <v>30715.34</v>
      </c>
      <c r="Q2308" s="101">
        <v>30715.34</v>
      </c>
      <c r="R2308" s="101">
        <v>30715.34</v>
      </c>
      <c r="S2308" s="101">
        <v>30715.34</v>
      </c>
    </row>
    <row r="2309" spans="2:19">
      <c r="B2309" s="5">
        <v>1996</v>
      </c>
      <c r="C2309" s="32"/>
      <c r="D2309" s="32"/>
      <c r="E2309" s="32"/>
      <c r="F2309" s="32"/>
      <c r="G2309" s="32"/>
      <c r="H2309" s="32"/>
      <c r="I2309" s="32"/>
      <c r="J2309" s="32"/>
      <c r="K2309" s="101">
        <v>2900.05</v>
      </c>
      <c r="L2309" s="101">
        <v>2900.05</v>
      </c>
      <c r="M2309" s="101">
        <v>2900.05</v>
      </c>
      <c r="N2309" s="101">
        <v>2900.05</v>
      </c>
      <c r="O2309" s="101">
        <v>2900.05</v>
      </c>
      <c r="P2309" s="101">
        <v>2900.05</v>
      </c>
      <c r="Q2309" s="101">
        <v>2900.05</v>
      </c>
      <c r="R2309" s="101">
        <v>2900.05</v>
      </c>
      <c r="S2309" s="101">
        <v>2900.05</v>
      </c>
    </row>
    <row r="2310" spans="2:19">
      <c r="B2310" s="5">
        <v>1995</v>
      </c>
      <c r="C2310" s="32"/>
      <c r="D2310" s="32"/>
      <c r="E2310" s="32"/>
      <c r="F2310" s="32"/>
      <c r="G2310" s="32"/>
      <c r="H2310" s="32"/>
      <c r="I2310" s="32"/>
      <c r="J2310" s="32"/>
      <c r="K2310" s="101">
        <v>4148.62</v>
      </c>
      <c r="L2310" s="101">
        <v>4148.62</v>
      </c>
      <c r="M2310" s="101">
        <v>4148.62</v>
      </c>
      <c r="N2310" s="101">
        <v>4148.62</v>
      </c>
      <c r="O2310" s="101">
        <v>4148.62</v>
      </c>
      <c r="P2310" s="101">
        <v>4148.62</v>
      </c>
      <c r="Q2310" s="101">
        <v>4148.62</v>
      </c>
      <c r="R2310" s="101">
        <v>4148.62</v>
      </c>
      <c r="S2310" s="101">
        <v>4148.62</v>
      </c>
    </row>
    <row r="2311" spans="2:19">
      <c r="B2311" s="5">
        <v>1994</v>
      </c>
      <c r="C2311" s="32"/>
      <c r="D2311" s="32"/>
      <c r="E2311" s="32"/>
      <c r="F2311" s="32"/>
      <c r="G2311" s="32"/>
      <c r="H2311" s="32"/>
      <c r="I2311" s="32"/>
      <c r="J2311" s="32"/>
      <c r="K2311" s="101">
        <v>166423.97</v>
      </c>
      <c r="L2311" s="101">
        <v>166423.97</v>
      </c>
      <c r="M2311" s="101">
        <v>166423.97</v>
      </c>
      <c r="N2311" s="101">
        <v>166423.97</v>
      </c>
      <c r="O2311" s="101">
        <v>166423.97</v>
      </c>
      <c r="P2311" s="101">
        <v>166423.97</v>
      </c>
      <c r="Q2311" s="101">
        <v>166423.97</v>
      </c>
      <c r="R2311" s="101">
        <v>166423.97</v>
      </c>
      <c r="S2311" s="101">
        <v>166423.97</v>
      </c>
    </row>
    <row r="2312" spans="2:19">
      <c r="B2312" s="5">
        <v>1993</v>
      </c>
      <c r="C2312" s="32"/>
      <c r="D2312" s="32"/>
      <c r="E2312" s="32"/>
      <c r="F2312" s="32"/>
      <c r="G2312" s="32"/>
      <c r="H2312" s="32"/>
      <c r="I2312" s="32"/>
      <c r="J2312" s="32"/>
      <c r="K2312" s="101">
        <v>60324.78</v>
      </c>
      <c r="L2312" s="101">
        <v>60324.78</v>
      </c>
      <c r="M2312" s="101">
        <v>60324.78</v>
      </c>
      <c r="N2312" s="101">
        <v>60324.78</v>
      </c>
      <c r="O2312" s="101">
        <v>60324.78</v>
      </c>
      <c r="P2312" s="101">
        <v>60324.78</v>
      </c>
      <c r="Q2312" s="101">
        <v>40851.29</v>
      </c>
      <c r="R2312" s="101">
        <v>15371.7</v>
      </c>
      <c r="S2312" s="101">
        <v>0</v>
      </c>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101">
        <v>30655.52</v>
      </c>
      <c r="L2314" s="101">
        <v>30655.52</v>
      </c>
      <c r="M2314" s="101">
        <v>30655.52</v>
      </c>
      <c r="N2314" s="101">
        <v>30655.52</v>
      </c>
      <c r="O2314" s="101">
        <v>30655.52</v>
      </c>
      <c r="P2314" s="101">
        <v>30655.52</v>
      </c>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101">
        <v>7670.62</v>
      </c>
      <c r="L2320" s="101">
        <v>7670.62</v>
      </c>
      <c r="M2320" s="101">
        <v>7670.62</v>
      </c>
      <c r="N2320" s="101">
        <v>7670.62</v>
      </c>
      <c r="O2320" s="101">
        <v>7670.62</v>
      </c>
      <c r="P2320" s="101">
        <v>7670.62</v>
      </c>
      <c r="Q2320" s="32"/>
      <c r="R2320" s="32"/>
      <c r="S2320" s="32"/>
    </row>
    <row r="2321" spans="2:19">
      <c r="B2321" s="5">
        <v>1984</v>
      </c>
      <c r="C2321" s="32"/>
      <c r="D2321" s="32"/>
      <c r="E2321" s="32"/>
      <c r="F2321" s="32"/>
      <c r="G2321" s="32"/>
      <c r="H2321" s="32"/>
      <c r="I2321" s="32"/>
      <c r="J2321" s="32"/>
      <c r="K2321" s="101">
        <v>14949.55</v>
      </c>
      <c r="L2321" s="101">
        <v>14949.55</v>
      </c>
      <c r="M2321" s="101">
        <v>14949.55</v>
      </c>
      <c r="N2321" s="101">
        <v>14430.41</v>
      </c>
      <c r="O2321" s="101">
        <v>14430.41</v>
      </c>
      <c r="P2321" s="101">
        <v>14430.41</v>
      </c>
      <c r="Q2321" s="32"/>
      <c r="R2321" s="32"/>
      <c r="S2321" s="32"/>
    </row>
    <row r="2322" spans="2:19">
      <c r="B2322" s="5">
        <v>1983</v>
      </c>
      <c r="C2322" s="32"/>
      <c r="D2322" s="32"/>
      <c r="E2322" s="32"/>
      <c r="F2322" s="32"/>
      <c r="G2322" s="32"/>
      <c r="H2322" s="32"/>
      <c r="I2322" s="32"/>
      <c r="J2322" s="32"/>
      <c r="K2322" s="101">
        <v>12040.72</v>
      </c>
      <c r="L2322" s="101">
        <v>12040.72</v>
      </c>
      <c r="M2322" s="101">
        <v>12040.72</v>
      </c>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101">
        <v>8065.06</v>
      </c>
      <c r="L2326" s="101">
        <v>8065.06</v>
      </c>
      <c r="M2326" s="101">
        <v>8065.06</v>
      </c>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101">
        <v>6579.7</v>
      </c>
      <c r="L2328" s="101">
        <v>6579.7</v>
      </c>
      <c r="M2328" s="101">
        <v>6579.7</v>
      </c>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101">
        <v>5409.8</v>
      </c>
      <c r="L2336" s="101">
        <v>5409.8</v>
      </c>
      <c r="M2336" s="101">
        <v>5409.8</v>
      </c>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101">
        <v>55933.89</v>
      </c>
      <c r="L2338" s="101">
        <v>55933.89</v>
      </c>
      <c r="M2338" s="101">
        <v>6090.46</v>
      </c>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556956.54999999993</v>
      </c>
      <c r="L2376" s="7">
        <f t="shared" ref="L2376" si="46">SUM(L2289:L2375)</f>
        <v>556956.54999999993</v>
      </c>
      <c r="M2376" s="7">
        <f>SUM(M2289:M2375)</f>
        <v>507113.11999999994</v>
      </c>
      <c r="N2376" s="10">
        <f>SUM(N2284:N2375)</f>
        <v>468408.23999999993</v>
      </c>
      <c r="O2376" s="10">
        <f>SUM(O2284:O2375)</f>
        <v>468408.25999999995</v>
      </c>
      <c r="P2376" s="10">
        <f>SUM(P2284:P2375)</f>
        <v>468408.25999999995</v>
      </c>
      <c r="Q2376" s="10">
        <f>SUM(Q2284:Q2375)</f>
        <v>396178.22</v>
      </c>
      <c r="R2376" s="10">
        <f>SUM(R2283:R2375)</f>
        <v>575480.14999999991</v>
      </c>
      <c r="S2376" s="10">
        <f>SUM(S2283:S2375)</f>
        <v>766414.39999999991</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v>6801.12</v>
      </c>
      <c r="D2494" s="32"/>
      <c r="E2494" s="32"/>
      <c r="F2494" s="32"/>
      <c r="G2494" s="32"/>
      <c r="H2494" s="32"/>
      <c r="I2494" s="32"/>
      <c r="J2494" s="32"/>
      <c r="K2494" s="101">
        <v>6801.12</v>
      </c>
      <c r="L2494" s="101">
        <v>6801.12</v>
      </c>
      <c r="M2494" s="101">
        <v>6801.12</v>
      </c>
      <c r="N2494" s="101">
        <v>6801.12</v>
      </c>
      <c r="O2494" s="101">
        <v>6801.12</v>
      </c>
      <c r="P2494" s="101">
        <v>6801.12</v>
      </c>
      <c r="Q2494" s="101">
        <v>6801.12</v>
      </c>
      <c r="R2494" s="101">
        <v>6801.12</v>
      </c>
      <c r="S2494" s="101">
        <v>6801.12</v>
      </c>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v>45324.87</v>
      </c>
      <c r="D2500" s="32"/>
      <c r="E2500" s="32"/>
      <c r="F2500" s="32"/>
      <c r="G2500" s="32"/>
      <c r="H2500" s="32"/>
      <c r="I2500" s="32"/>
      <c r="J2500" s="32"/>
      <c r="K2500" s="101">
        <v>45324.87</v>
      </c>
      <c r="L2500" s="101">
        <v>45324.87</v>
      </c>
      <c r="M2500" s="101">
        <v>45324.87</v>
      </c>
      <c r="N2500" s="101">
        <v>45324.87</v>
      </c>
      <c r="O2500" s="101">
        <v>45324.87</v>
      </c>
      <c r="P2500" s="101">
        <v>45324.87</v>
      </c>
      <c r="Q2500" s="101">
        <v>45324.87</v>
      </c>
      <c r="R2500" s="101">
        <v>45324.87</v>
      </c>
      <c r="S2500" s="101">
        <v>45324.87</v>
      </c>
    </row>
    <row r="2501" spans="2:19">
      <c r="B2501" s="5">
        <v>1994</v>
      </c>
      <c r="C2501" s="32">
        <v>378419.13</v>
      </c>
      <c r="D2501" s="32"/>
      <c r="E2501" s="32"/>
      <c r="F2501" s="32"/>
      <c r="G2501" s="32"/>
      <c r="H2501" s="32"/>
      <c r="I2501" s="32"/>
      <c r="J2501" s="32"/>
      <c r="K2501" s="101">
        <v>385129.21</v>
      </c>
      <c r="L2501" s="101">
        <v>385129.21</v>
      </c>
      <c r="M2501" s="101">
        <v>385129.21</v>
      </c>
      <c r="N2501" s="101">
        <v>385129.21</v>
      </c>
      <c r="O2501" s="101">
        <v>385129.21</v>
      </c>
      <c r="P2501" s="101">
        <v>385129.21</v>
      </c>
      <c r="Q2501" s="101">
        <v>385129.21</v>
      </c>
      <c r="R2501" s="101">
        <v>385129.21</v>
      </c>
      <c r="S2501" s="101">
        <v>385129.21</v>
      </c>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v>686044.62</v>
      </c>
      <c r="D2515" s="32"/>
      <c r="E2515" s="32"/>
      <c r="F2515" s="32"/>
      <c r="G2515" s="32"/>
      <c r="H2515" s="32"/>
      <c r="I2515" s="32"/>
      <c r="J2515" s="32"/>
      <c r="K2515" s="101">
        <v>588038.21</v>
      </c>
      <c r="L2515" s="101">
        <v>588038.21</v>
      </c>
      <c r="M2515" s="101">
        <v>588038.21</v>
      </c>
      <c r="N2515" s="101">
        <v>588038.21</v>
      </c>
      <c r="O2515" s="101">
        <v>588038.22</v>
      </c>
      <c r="P2515" s="101">
        <v>588038.22</v>
      </c>
      <c r="Q2515" s="101">
        <v>588038.22</v>
      </c>
      <c r="R2515" s="101">
        <v>588038.22</v>
      </c>
      <c r="S2515" s="101">
        <v>588038.22</v>
      </c>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1116589.74</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1025293.4099999999</v>
      </c>
      <c r="L2566" s="7">
        <f t="shared" ref="L2566" si="50">SUM(L2479:L2565)</f>
        <v>1025293.4099999999</v>
      </c>
      <c r="M2566" s="7">
        <f>SUM(M2479:M2565)</f>
        <v>1025293.4099999999</v>
      </c>
      <c r="N2566" s="10">
        <f>SUM(N2474:N2565)</f>
        <v>1025293.4099999999</v>
      </c>
      <c r="O2566" s="10">
        <f>SUM(O2474:O2565)</f>
        <v>1025293.4199999999</v>
      </c>
      <c r="P2566" s="10">
        <f>SUM(P2474:P2565)</f>
        <v>1025293.4199999999</v>
      </c>
      <c r="Q2566" s="10">
        <f>SUM(Q2474:Q2565)</f>
        <v>1025293.4199999999</v>
      </c>
      <c r="R2566" s="10">
        <f>SUM(R2473:R2565)</f>
        <v>1025293.4199999999</v>
      </c>
      <c r="S2566" s="10">
        <f>SUM(S2473:S2565)</f>
        <v>1025293.4199999999</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101">
        <v>190014.51</v>
      </c>
      <c r="S2759" s="101">
        <v>190014.51</v>
      </c>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101">
        <v>10278.290000000001</v>
      </c>
      <c r="M2765" s="101">
        <v>10278.290000000001</v>
      </c>
      <c r="N2765" s="101">
        <v>10278.290000000001</v>
      </c>
      <c r="O2765" s="101">
        <v>10278.290000000001</v>
      </c>
      <c r="P2765" s="101">
        <v>10278.290000000001</v>
      </c>
      <c r="Q2765" s="101">
        <v>10278.290000000001</v>
      </c>
      <c r="R2765" s="101">
        <v>10278.290000000001</v>
      </c>
      <c r="S2765" s="101">
        <v>10278.290000000001</v>
      </c>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10278.290000000001</v>
      </c>
      <c r="M2851" s="7">
        <f>SUM(M2764:M2850)</f>
        <v>10278.290000000001</v>
      </c>
      <c r="N2851" s="10">
        <f>SUM(N2759:N2850)</f>
        <v>10278.290000000001</v>
      </c>
      <c r="O2851" s="10">
        <f>SUM(O2759:O2850)</f>
        <v>10278.290000000001</v>
      </c>
      <c r="P2851" s="10">
        <f>SUM(P2759:P2850)</f>
        <v>10278.290000000001</v>
      </c>
      <c r="Q2851" s="10">
        <f>SUM(Q2759:Q2850)</f>
        <v>10278.290000000001</v>
      </c>
      <c r="R2851" s="10">
        <f>SUM(R2758:R2850)</f>
        <v>200292.80000000002</v>
      </c>
      <c r="S2851" s="10">
        <f>SUM(S2758:S2850)</f>
        <v>200292.80000000002</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101">
        <v>17740.95</v>
      </c>
    </row>
    <row r="2854" spans="1:19">
      <c r="A2854" s="33"/>
      <c r="B2854" s="5">
        <v>2021</v>
      </c>
      <c r="C2854" s="31"/>
      <c r="D2854" s="31"/>
      <c r="E2854" s="31"/>
      <c r="F2854" s="31"/>
      <c r="G2854" s="31"/>
      <c r="H2854" s="31"/>
      <c r="I2854" s="31"/>
      <c r="J2854" s="31"/>
      <c r="K2854" s="31"/>
      <c r="L2854" s="31"/>
      <c r="M2854" s="31"/>
      <c r="N2854" s="31"/>
      <c r="O2854" s="31"/>
      <c r="P2854" s="31"/>
      <c r="Q2854" s="31"/>
      <c r="R2854" s="101">
        <v>24563.24</v>
      </c>
      <c r="S2854" s="101">
        <v>24563.24</v>
      </c>
    </row>
    <row r="2855" spans="1:19">
      <c r="B2855" s="5">
        <v>2020</v>
      </c>
      <c r="C2855" s="31"/>
      <c r="D2855" s="31"/>
      <c r="E2855" s="31"/>
      <c r="F2855" s="31"/>
      <c r="G2855" s="31"/>
      <c r="H2855" s="31"/>
      <c r="I2855" s="31"/>
      <c r="J2855" s="31"/>
      <c r="K2855" s="31"/>
      <c r="L2855" s="31"/>
      <c r="M2855" s="31"/>
      <c r="N2855" s="31"/>
      <c r="O2855" s="31"/>
      <c r="P2855" s="31"/>
      <c r="Q2855" s="101">
        <v>17431.13</v>
      </c>
      <c r="R2855" s="101">
        <v>17431.13</v>
      </c>
      <c r="S2855" s="101">
        <v>17431.13</v>
      </c>
    </row>
    <row r="2856" spans="1:19">
      <c r="A2856" s="35"/>
      <c r="B2856" s="5">
        <v>2019</v>
      </c>
      <c r="C2856" s="31"/>
      <c r="D2856" s="31"/>
      <c r="E2856" s="31"/>
      <c r="F2856" s="31"/>
      <c r="G2856" s="31"/>
      <c r="H2856" s="31"/>
      <c r="I2856" s="31"/>
      <c r="J2856" s="31"/>
      <c r="K2856" s="31"/>
      <c r="L2856" s="31"/>
      <c r="M2856" s="31"/>
      <c r="N2856" s="31"/>
      <c r="O2856" s="31"/>
      <c r="P2856" s="101">
        <v>12846</v>
      </c>
      <c r="Q2856" s="101">
        <v>12846</v>
      </c>
      <c r="R2856" s="101">
        <v>12846</v>
      </c>
      <c r="S2856" s="101">
        <v>12846</v>
      </c>
    </row>
    <row r="2857" spans="1:19">
      <c r="A2857" s="35"/>
      <c r="B2857" s="5">
        <v>2018</v>
      </c>
      <c r="C2857" s="31"/>
      <c r="D2857" s="31"/>
      <c r="E2857" s="31"/>
      <c r="F2857" s="31"/>
      <c r="G2857" s="31"/>
      <c r="H2857" s="31"/>
      <c r="I2857" s="31"/>
      <c r="J2857" s="31"/>
      <c r="K2857" s="31"/>
      <c r="L2857" s="31"/>
      <c r="M2857" s="31"/>
      <c r="N2857" s="31"/>
      <c r="O2857" s="101">
        <v>38825.67</v>
      </c>
      <c r="P2857" s="101">
        <v>38825.67</v>
      </c>
      <c r="Q2857" s="101">
        <v>38825.67</v>
      </c>
      <c r="R2857" s="101">
        <v>38825.67</v>
      </c>
      <c r="S2857" s="101">
        <v>38825.67</v>
      </c>
    </row>
    <row r="2858" spans="1:19">
      <c r="A2858" s="35"/>
      <c r="B2858" s="5">
        <v>2017</v>
      </c>
      <c r="C2858" s="31"/>
      <c r="D2858" s="31"/>
      <c r="E2858" s="31"/>
      <c r="F2858" s="31"/>
      <c r="G2858" s="31"/>
      <c r="H2858" s="31"/>
      <c r="I2858" s="31"/>
      <c r="J2858" s="31"/>
      <c r="K2858" s="31"/>
      <c r="L2858" s="31"/>
      <c r="M2858" s="31"/>
      <c r="N2858" s="101">
        <v>10799.04</v>
      </c>
      <c r="O2858" s="101">
        <v>10799.04</v>
      </c>
      <c r="P2858" s="101">
        <v>10799.04</v>
      </c>
      <c r="Q2858" s="101">
        <v>10799.04</v>
      </c>
      <c r="R2858" s="101">
        <v>10799.04</v>
      </c>
      <c r="S2858" s="101">
        <v>10799.04</v>
      </c>
    </row>
    <row r="2859" spans="1:19">
      <c r="B2859" s="5">
        <v>2016</v>
      </c>
      <c r="C2859" s="31"/>
      <c r="D2859" s="31"/>
      <c r="E2859" s="31"/>
      <c r="F2859" s="31"/>
      <c r="G2859" s="31"/>
      <c r="H2859" s="31"/>
      <c r="I2859" s="31"/>
      <c r="J2859" s="31"/>
      <c r="K2859" s="31"/>
      <c r="L2859" s="31"/>
      <c r="M2859" s="101">
        <v>40457.279999999999</v>
      </c>
      <c r="N2859" s="101">
        <v>40457.279999999999</v>
      </c>
      <c r="O2859" s="101">
        <v>40457.269999999997</v>
      </c>
      <c r="P2859" s="101">
        <v>40457.269999999997</v>
      </c>
      <c r="Q2859" s="101">
        <v>40457.269999999997</v>
      </c>
      <c r="R2859" s="101">
        <v>40457.269999999997</v>
      </c>
      <c r="S2859" s="101">
        <v>40457.269999999997</v>
      </c>
    </row>
    <row r="2860" spans="1:19">
      <c r="B2860" s="5">
        <v>2015</v>
      </c>
      <c r="C2860" s="31"/>
      <c r="D2860" s="31"/>
      <c r="E2860" s="31"/>
      <c r="F2860" s="31"/>
      <c r="G2860" s="31"/>
      <c r="H2860" s="31"/>
      <c r="I2860" s="31"/>
      <c r="J2860" s="31"/>
      <c r="K2860" s="31"/>
      <c r="L2860" s="101">
        <v>14913.36</v>
      </c>
      <c r="M2860" s="101">
        <v>14913.36</v>
      </c>
      <c r="N2860" s="101">
        <v>14913.36</v>
      </c>
      <c r="O2860" s="101">
        <v>14913.36</v>
      </c>
      <c r="P2860" s="101">
        <v>14913.36</v>
      </c>
      <c r="Q2860" s="101">
        <v>14913.36</v>
      </c>
      <c r="R2860" s="101">
        <v>14913.36</v>
      </c>
      <c r="S2860" s="101">
        <v>14913.36</v>
      </c>
    </row>
    <row r="2861" spans="1:19">
      <c r="B2861" s="5">
        <v>2014</v>
      </c>
      <c r="C2861" s="31"/>
      <c r="D2861" s="31"/>
      <c r="E2861" s="31"/>
      <c r="F2861" s="31"/>
      <c r="G2861" s="31"/>
      <c r="H2861" s="31"/>
      <c r="I2861" s="31"/>
      <c r="J2861" s="31"/>
      <c r="K2861" s="101">
        <v>19335.21</v>
      </c>
      <c r="L2861" s="101">
        <v>19335.21</v>
      </c>
      <c r="M2861" s="101">
        <v>19335.21</v>
      </c>
      <c r="N2861" s="101">
        <v>19335.21</v>
      </c>
      <c r="O2861" s="101">
        <v>19335.2</v>
      </c>
      <c r="P2861" s="101">
        <v>19335.2</v>
      </c>
      <c r="Q2861" s="101">
        <v>19335.2</v>
      </c>
      <c r="R2861" s="101">
        <v>19335.2</v>
      </c>
      <c r="S2861" s="101">
        <v>19335.2</v>
      </c>
    </row>
    <row r="2862" spans="1:19">
      <c r="B2862" s="5">
        <v>2013</v>
      </c>
      <c r="C2862" s="31"/>
      <c r="D2862" s="31"/>
      <c r="E2862" s="31"/>
      <c r="F2862" s="31"/>
      <c r="G2862" s="31"/>
      <c r="H2862" s="31"/>
      <c r="I2862" s="31"/>
      <c r="J2862" s="32"/>
      <c r="K2862" s="101">
        <v>7447.75</v>
      </c>
      <c r="L2862" s="101">
        <v>7447.75</v>
      </c>
      <c r="M2862" s="101">
        <v>7447.75</v>
      </c>
      <c r="N2862" s="101">
        <v>7447.75</v>
      </c>
      <c r="O2862" s="101">
        <v>7447.75</v>
      </c>
      <c r="P2862" s="101">
        <v>7447.75</v>
      </c>
      <c r="Q2862" s="101">
        <v>7447.75</v>
      </c>
      <c r="R2862" s="101">
        <v>7447.75</v>
      </c>
      <c r="S2862" s="101">
        <v>7447.75</v>
      </c>
    </row>
    <row r="2863" spans="1:19">
      <c r="B2863" s="5">
        <v>2012</v>
      </c>
      <c r="C2863" s="31"/>
      <c r="D2863" s="31"/>
      <c r="E2863" s="31"/>
      <c r="F2863" s="31"/>
      <c r="G2863" s="31"/>
      <c r="H2863" s="31"/>
      <c r="I2863" s="32"/>
      <c r="J2863" s="32"/>
      <c r="K2863" s="101">
        <v>17701.52</v>
      </c>
      <c r="L2863" s="101">
        <v>17701.52</v>
      </c>
      <c r="M2863" s="101">
        <v>17701.52</v>
      </c>
      <c r="N2863" s="101">
        <v>17701.52</v>
      </c>
      <c r="O2863" s="101">
        <v>17701.52</v>
      </c>
      <c r="P2863" s="101">
        <v>17701.52</v>
      </c>
      <c r="Q2863" s="101">
        <v>17701.52</v>
      </c>
      <c r="R2863" s="101">
        <v>17701.52</v>
      </c>
      <c r="S2863" s="101">
        <v>17701.52</v>
      </c>
    </row>
    <row r="2864" spans="1:19">
      <c r="B2864" s="5">
        <v>2011</v>
      </c>
      <c r="C2864" s="31"/>
      <c r="D2864" s="31"/>
      <c r="E2864" s="31"/>
      <c r="F2864" s="31"/>
      <c r="G2864" s="31"/>
      <c r="H2864" s="32"/>
      <c r="I2864" s="32"/>
      <c r="J2864" s="32"/>
      <c r="K2864" s="101">
        <v>44822.23</v>
      </c>
      <c r="L2864" s="101">
        <v>44822.23</v>
      </c>
      <c r="M2864" s="101">
        <v>44822.23</v>
      </c>
      <c r="N2864" s="101">
        <v>44822.23</v>
      </c>
      <c r="O2864" s="101">
        <v>44822.23</v>
      </c>
      <c r="P2864" s="101">
        <v>44822.23</v>
      </c>
      <c r="Q2864" s="101">
        <v>44822.23</v>
      </c>
      <c r="R2864" s="101">
        <v>44822.23</v>
      </c>
      <c r="S2864" s="101">
        <v>44822.23</v>
      </c>
    </row>
    <row r="2865" spans="2:19">
      <c r="B2865" s="5">
        <v>2010</v>
      </c>
      <c r="C2865" s="31"/>
      <c r="D2865" s="31"/>
      <c r="E2865" s="31"/>
      <c r="F2865" s="31"/>
      <c r="G2865" s="32"/>
      <c r="H2865" s="32"/>
      <c r="I2865" s="32"/>
      <c r="J2865" s="32"/>
      <c r="K2865" s="101">
        <v>10463.74</v>
      </c>
      <c r="L2865" s="101">
        <v>10463.74</v>
      </c>
      <c r="M2865" s="101">
        <v>10463.74</v>
      </c>
      <c r="N2865" s="101">
        <v>10463.74</v>
      </c>
      <c r="O2865" s="101">
        <v>10463.74</v>
      </c>
      <c r="P2865" s="101">
        <v>10463.74</v>
      </c>
      <c r="Q2865" s="101">
        <v>10463.74</v>
      </c>
      <c r="R2865" s="101">
        <v>10463.74</v>
      </c>
      <c r="S2865" s="101">
        <v>10463.74</v>
      </c>
    </row>
    <row r="2866" spans="2:19">
      <c r="B2866" s="5">
        <v>2009</v>
      </c>
      <c r="C2866" s="31"/>
      <c r="D2866" s="31"/>
      <c r="E2866" s="31"/>
      <c r="F2866" s="32"/>
      <c r="G2866" s="32"/>
      <c r="H2866" s="32"/>
      <c r="I2866" s="32"/>
      <c r="J2866" s="32"/>
      <c r="K2866" s="101">
        <v>7565.37</v>
      </c>
      <c r="L2866" s="101">
        <v>7565.37</v>
      </c>
      <c r="M2866" s="101">
        <v>7565.37</v>
      </c>
      <c r="N2866" s="101">
        <v>7565.37</v>
      </c>
      <c r="O2866" s="101">
        <v>7565.37</v>
      </c>
      <c r="P2866" s="101">
        <v>7565.37</v>
      </c>
      <c r="Q2866" s="101">
        <v>7565.37</v>
      </c>
      <c r="R2866" s="101">
        <v>7565.37</v>
      </c>
      <c r="S2866" s="101">
        <v>7565.37</v>
      </c>
    </row>
    <row r="2867" spans="2:19">
      <c r="B2867" s="5">
        <v>2008</v>
      </c>
      <c r="C2867" s="31"/>
      <c r="D2867" s="31"/>
      <c r="E2867" s="32"/>
      <c r="F2867" s="32"/>
      <c r="G2867" s="32"/>
      <c r="H2867" s="32"/>
      <c r="I2867" s="32"/>
      <c r="J2867" s="32"/>
      <c r="K2867" s="101">
        <v>3285.33</v>
      </c>
      <c r="L2867" s="101">
        <v>3285.33</v>
      </c>
      <c r="M2867" s="101">
        <v>3285.33</v>
      </c>
      <c r="N2867" s="101">
        <v>3285.33</v>
      </c>
      <c r="O2867" s="101">
        <v>3285.33</v>
      </c>
      <c r="P2867" s="101">
        <v>3285.33</v>
      </c>
      <c r="Q2867" s="101">
        <v>3285.33</v>
      </c>
      <c r="R2867" s="101">
        <v>3285.33</v>
      </c>
      <c r="S2867" s="101">
        <v>3285.33</v>
      </c>
    </row>
    <row r="2868" spans="2:19">
      <c r="B2868" s="5">
        <v>2007</v>
      </c>
      <c r="C2868" s="31"/>
      <c r="D2868" s="32"/>
      <c r="E2868" s="32"/>
      <c r="F2868" s="32"/>
      <c r="G2868" s="32"/>
      <c r="H2868" s="32"/>
      <c r="I2868" s="32"/>
      <c r="J2868" s="32"/>
      <c r="K2868" s="101">
        <v>11130.38</v>
      </c>
      <c r="L2868" s="101">
        <v>11130.38</v>
      </c>
      <c r="M2868" s="101">
        <v>11130.38</v>
      </c>
      <c r="N2868" s="101">
        <v>11130.38</v>
      </c>
      <c r="O2868" s="101">
        <v>11130.38</v>
      </c>
      <c r="P2868" s="101">
        <v>11130.38</v>
      </c>
      <c r="Q2868" s="101">
        <v>11130.38</v>
      </c>
      <c r="R2868" s="101">
        <v>11130.38</v>
      </c>
      <c r="S2868" s="101">
        <v>11130.38</v>
      </c>
    </row>
    <row r="2869" spans="2:19">
      <c r="B2869" s="5">
        <v>2006</v>
      </c>
      <c r="C2869" s="32">
        <v>9907.5400000000009</v>
      </c>
      <c r="D2869" s="32"/>
      <c r="E2869" s="32"/>
      <c r="F2869" s="32"/>
      <c r="G2869" s="32"/>
      <c r="H2869" s="32"/>
      <c r="I2869" s="32"/>
      <c r="J2869" s="32"/>
      <c r="K2869" s="101">
        <v>9907.5400000000009</v>
      </c>
      <c r="L2869" s="101">
        <v>9907.5400000000009</v>
      </c>
      <c r="M2869" s="101">
        <v>9907.5400000000009</v>
      </c>
      <c r="N2869" s="101">
        <v>9907.5400000000009</v>
      </c>
      <c r="O2869" s="101">
        <v>9907.5400000000009</v>
      </c>
      <c r="P2869" s="101">
        <v>9907.5400000000009</v>
      </c>
      <c r="Q2869" s="101">
        <v>9907.5400000000009</v>
      </c>
      <c r="R2869" s="101">
        <v>9907.5400000000009</v>
      </c>
      <c r="S2869" s="101">
        <v>9907.5400000000009</v>
      </c>
    </row>
    <row r="2870" spans="2:19">
      <c r="B2870" s="5">
        <v>2005</v>
      </c>
      <c r="C2870" s="32">
        <v>12254.64</v>
      </c>
      <c r="D2870" s="32"/>
      <c r="E2870" s="32"/>
      <c r="F2870" s="32"/>
      <c r="G2870" s="32"/>
      <c r="H2870" s="32"/>
      <c r="I2870" s="32"/>
      <c r="J2870" s="32"/>
      <c r="K2870" s="101">
        <v>12254.64</v>
      </c>
      <c r="L2870" s="101">
        <v>12254.64</v>
      </c>
      <c r="M2870" s="101">
        <v>12254.64</v>
      </c>
      <c r="N2870" s="101">
        <v>12254.64</v>
      </c>
      <c r="O2870" s="101">
        <v>12254.64</v>
      </c>
      <c r="P2870" s="101">
        <v>12254.64</v>
      </c>
      <c r="Q2870" s="101">
        <v>12254.64</v>
      </c>
      <c r="R2870" s="101">
        <v>12254.64</v>
      </c>
      <c r="S2870" s="101">
        <v>12254.64</v>
      </c>
    </row>
    <row r="2871" spans="2:19">
      <c r="B2871" s="5">
        <v>2004</v>
      </c>
      <c r="C2871" s="32">
        <v>19499.98</v>
      </c>
      <c r="D2871" s="32"/>
      <c r="E2871" s="32"/>
      <c r="F2871" s="32"/>
      <c r="G2871" s="32"/>
      <c r="H2871" s="32"/>
      <c r="I2871" s="32"/>
      <c r="J2871" s="32"/>
      <c r="K2871" s="101">
        <v>19499.98</v>
      </c>
      <c r="L2871" s="101">
        <v>19499.98</v>
      </c>
      <c r="M2871" s="101">
        <v>19499.98</v>
      </c>
      <c r="N2871" s="101">
        <v>19499.98</v>
      </c>
      <c r="O2871" s="101">
        <v>19499.98</v>
      </c>
      <c r="P2871" s="101">
        <v>19499.98</v>
      </c>
      <c r="Q2871" s="101">
        <v>19499.98</v>
      </c>
      <c r="R2871" s="101">
        <v>19499.98</v>
      </c>
      <c r="S2871" s="101">
        <v>19499.98</v>
      </c>
    </row>
    <row r="2872" spans="2:19">
      <c r="B2872" s="5">
        <v>2003</v>
      </c>
      <c r="C2872" s="32">
        <v>32394.69</v>
      </c>
      <c r="D2872" s="32"/>
      <c r="E2872" s="32"/>
      <c r="F2872" s="32"/>
      <c r="G2872" s="32"/>
      <c r="H2872" s="32"/>
      <c r="I2872" s="32"/>
      <c r="J2872" s="32"/>
      <c r="K2872" s="101">
        <v>32394.69</v>
      </c>
      <c r="L2872" s="101">
        <v>32394.69</v>
      </c>
      <c r="M2872" s="101">
        <v>32394.69</v>
      </c>
      <c r="N2872" s="101">
        <v>32394.69</v>
      </c>
      <c r="O2872" s="101">
        <v>32394.69</v>
      </c>
      <c r="P2872" s="101">
        <v>32394.69</v>
      </c>
      <c r="Q2872" s="101">
        <v>32394.69</v>
      </c>
      <c r="R2872" s="101">
        <v>32394.69</v>
      </c>
      <c r="S2872" s="101">
        <v>32394.69</v>
      </c>
    </row>
    <row r="2873" spans="2:19">
      <c r="B2873" s="5">
        <v>2002</v>
      </c>
      <c r="C2873" s="32">
        <v>22634.58</v>
      </c>
      <c r="D2873" s="32"/>
      <c r="E2873" s="32"/>
      <c r="F2873" s="32"/>
      <c r="G2873" s="32"/>
      <c r="H2873" s="32"/>
      <c r="I2873" s="32"/>
      <c r="J2873" s="32"/>
      <c r="K2873" s="101">
        <v>22634.58</v>
      </c>
      <c r="L2873" s="101">
        <v>22634.58</v>
      </c>
      <c r="M2873" s="101">
        <v>22634.58</v>
      </c>
      <c r="N2873" s="101">
        <v>22634.58</v>
      </c>
      <c r="O2873" s="101">
        <v>22634.58</v>
      </c>
      <c r="P2873" s="101">
        <v>22634.58</v>
      </c>
      <c r="Q2873" s="101">
        <v>22634.58</v>
      </c>
      <c r="R2873" s="101">
        <v>22634.58</v>
      </c>
      <c r="S2873" s="101">
        <v>22634.58</v>
      </c>
    </row>
    <row r="2874" spans="2:19">
      <c r="B2874" s="5">
        <v>2001</v>
      </c>
      <c r="C2874" s="32">
        <v>30176.38</v>
      </c>
      <c r="D2874" s="32"/>
      <c r="E2874" s="32"/>
      <c r="F2874" s="32"/>
      <c r="G2874" s="32"/>
      <c r="H2874" s="32"/>
      <c r="I2874" s="32"/>
      <c r="J2874" s="32"/>
      <c r="K2874" s="101">
        <v>30176.38</v>
      </c>
      <c r="L2874" s="101">
        <v>30176.38</v>
      </c>
      <c r="M2874" s="101">
        <v>30176.38</v>
      </c>
      <c r="N2874" s="101">
        <v>30176.38</v>
      </c>
      <c r="O2874" s="101">
        <v>30176.38</v>
      </c>
      <c r="P2874" s="101">
        <v>30176.38</v>
      </c>
      <c r="Q2874" s="101">
        <v>30176.38</v>
      </c>
      <c r="R2874" s="101">
        <v>30176.38</v>
      </c>
      <c r="S2874" s="101">
        <v>30176.38</v>
      </c>
    </row>
    <row r="2875" spans="2:19">
      <c r="B2875" s="5">
        <v>2000</v>
      </c>
      <c r="C2875" s="32">
        <v>34239.03</v>
      </c>
      <c r="D2875" s="32"/>
      <c r="E2875" s="32"/>
      <c r="F2875" s="32"/>
      <c r="G2875" s="32"/>
      <c r="H2875" s="32"/>
      <c r="I2875" s="32"/>
      <c r="J2875" s="32"/>
      <c r="K2875" s="101">
        <v>34239.03</v>
      </c>
      <c r="L2875" s="101">
        <v>34239.03</v>
      </c>
      <c r="M2875" s="101">
        <v>34239.03</v>
      </c>
      <c r="N2875" s="101">
        <v>34239.03</v>
      </c>
      <c r="O2875" s="101">
        <v>34239.03</v>
      </c>
      <c r="P2875" s="101">
        <v>34239.03</v>
      </c>
      <c r="Q2875" s="101">
        <v>34239.03</v>
      </c>
      <c r="R2875" s="101">
        <v>34239.03</v>
      </c>
      <c r="S2875" s="101">
        <v>34239.03</v>
      </c>
    </row>
    <row r="2876" spans="2:19">
      <c r="B2876" s="5">
        <v>1999</v>
      </c>
      <c r="C2876" s="32">
        <v>12376.15</v>
      </c>
      <c r="D2876" s="32"/>
      <c r="E2876" s="32"/>
      <c r="F2876" s="32"/>
      <c r="G2876" s="32"/>
      <c r="H2876" s="32"/>
      <c r="I2876" s="32"/>
      <c r="J2876" s="32"/>
      <c r="K2876" s="101">
        <v>12376.15</v>
      </c>
      <c r="L2876" s="101">
        <v>12376.15</v>
      </c>
      <c r="M2876" s="101">
        <v>12376.15</v>
      </c>
      <c r="N2876" s="101">
        <v>12376.15</v>
      </c>
      <c r="O2876" s="101">
        <v>12376.15</v>
      </c>
      <c r="P2876" s="101">
        <v>12376.15</v>
      </c>
      <c r="Q2876" s="101">
        <v>12376.15</v>
      </c>
      <c r="R2876" s="101">
        <v>12376.15</v>
      </c>
      <c r="S2876" s="101">
        <v>12376.15</v>
      </c>
    </row>
    <row r="2877" spans="2:19">
      <c r="B2877" s="5">
        <v>1998</v>
      </c>
      <c r="C2877" s="32">
        <v>19478.759999999998</v>
      </c>
      <c r="D2877" s="32"/>
      <c r="E2877" s="32"/>
      <c r="F2877" s="32"/>
      <c r="G2877" s="32"/>
      <c r="H2877" s="32"/>
      <c r="I2877" s="32"/>
      <c r="J2877" s="32"/>
      <c r="K2877" s="101">
        <v>19478.759999999998</v>
      </c>
      <c r="L2877" s="101">
        <v>19478.759999999998</v>
      </c>
      <c r="M2877" s="101">
        <v>19478.759999999998</v>
      </c>
      <c r="N2877" s="101">
        <v>19478.759999999998</v>
      </c>
      <c r="O2877" s="101">
        <v>19478.759999999998</v>
      </c>
      <c r="P2877" s="101">
        <v>19478.759999999998</v>
      </c>
      <c r="Q2877" s="101">
        <v>19478.759999999998</v>
      </c>
      <c r="R2877" s="101">
        <v>19478.759999999998</v>
      </c>
      <c r="S2877" s="101">
        <v>19478.759999999998</v>
      </c>
    </row>
    <row r="2878" spans="2:19">
      <c r="B2878" s="5">
        <v>1997</v>
      </c>
      <c r="C2878" s="32">
        <v>20824.689999999999</v>
      </c>
      <c r="D2878" s="32"/>
      <c r="E2878" s="32"/>
      <c r="F2878" s="32"/>
      <c r="G2878" s="32"/>
      <c r="H2878" s="32"/>
      <c r="I2878" s="32"/>
      <c r="J2878" s="32"/>
      <c r="K2878" s="101">
        <v>20824.689999999999</v>
      </c>
      <c r="L2878" s="101">
        <v>20824.689999999999</v>
      </c>
      <c r="M2878" s="101">
        <v>20824.689999999999</v>
      </c>
      <c r="N2878" s="101">
        <v>20824.689999999999</v>
      </c>
      <c r="O2878" s="101">
        <v>20824.689999999999</v>
      </c>
      <c r="P2878" s="101">
        <v>20824.689999999999</v>
      </c>
      <c r="Q2878" s="101">
        <v>20824.689999999999</v>
      </c>
      <c r="R2878" s="101">
        <v>20824.689999999999</v>
      </c>
      <c r="S2878" s="101">
        <v>20824.689999999999</v>
      </c>
    </row>
    <row r="2879" spans="2:19">
      <c r="B2879" s="5">
        <v>1996</v>
      </c>
      <c r="C2879" s="32">
        <v>32878.11</v>
      </c>
      <c r="D2879" s="32"/>
      <c r="E2879" s="32"/>
      <c r="F2879" s="32"/>
      <c r="G2879" s="32"/>
      <c r="H2879" s="32"/>
      <c r="I2879" s="32"/>
      <c r="J2879" s="32"/>
      <c r="K2879" s="101">
        <v>32878.11</v>
      </c>
      <c r="L2879" s="101">
        <v>32878.11</v>
      </c>
      <c r="M2879" s="101">
        <v>32878.11</v>
      </c>
      <c r="N2879" s="101">
        <v>32878.11</v>
      </c>
      <c r="O2879" s="101">
        <v>32878.11</v>
      </c>
      <c r="P2879" s="101">
        <v>32878.11</v>
      </c>
      <c r="Q2879" s="101">
        <v>32878.11</v>
      </c>
      <c r="R2879" s="101">
        <v>32878.11</v>
      </c>
      <c r="S2879" s="101">
        <v>32878.11</v>
      </c>
    </row>
    <row r="2880" spans="2:19">
      <c r="B2880" s="5">
        <v>1995</v>
      </c>
      <c r="C2880" s="32">
        <v>43463.66</v>
      </c>
      <c r="D2880" s="32"/>
      <c r="E2880" s="32"/>
      <c r="F2880" s="32"/>
      <c r="G2880" s="32"/>
      <c r="H2880" s="32"/>
      <c r="I2880" s="32"/>
      <c r="J2880" s="32"/>
      <c r="K2880" s="101">
        <v>43463.66</v>
      </c>
      <c r="L2880" s="101">
        <v>43463.66</v>
      </c>
      <c r="M2880" s="101">
        <v>43463.66</v>
      </c>
      <c r="N2880" s="101">
        <v>43463.66</v>
      </c>
      <c r="O2880" s="101">
        <v>43463.66</v>
      </c>
      <c r="P2880" s="101">
        <v>43463.66</v>
      </c>
      <c r="Q2880" s="101">
        <v>43463.66</v>
      </c>
      <c r="R2880" s="101">
        <v>43463.66</v>
      </c>
      <c r="S2880" s="101">
        <v>43463.66</v>
      </c>
    </row>
    <row r="2881" spans="2:19">
      <c r="B2881" s="5">
        <v>1994</v>
      </c>
      <c r="C2881" s="32">
        <v>101696.88</v>
      </c>
      <c r="D2881" s="32"/>
      <c r="E2881" s="32"/>
      <c r="F2881" s="32"/>
      <c r="G2881" s="32"/>
      <c r="H2881" s="32"/>
      <c r="I2881" s="32"/>
      <c r="J2881" s="32"/>
      <c r="K2881" s="101">
        <v>99092.05</v>
      </c>
      <c r="L2881" s="101">
        <v>99092.05</v>
      </c>
      <c r="M2881" s="101">
        <v>99092.05</v>
      </c>
      <c r="N2881" s="101">
        <v>99092.05</v>
      </c>
      <c r="O2881" s="101">
        <v>99092.05</v>
      </c>
      <c r="P2881" s="101">
        <v>96835.11</v>
      </c>
      <c r="Q2881" s="101">
        <v>96733.52</v>
      </c>
      <c r="R2881" s="101">
        <v>96733.52</v>
      </c>
      <c r="S2881" s="101">
        <v>95523.72</v>
      </c>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v>3800.28</v>
      </c>
      <c r="D2884" s="32"/>
      <c r="E2884" s="32"/>
      <c r="F2884" s="32"/>
      <c r="G2884" s="32"/>
      <c r="H2884" s="32"/>
      <c r="I2884" s="32"/>
      <c r="J2884" s="32"/>
      <c r="K2884" s="101">
        <v>3800.28</v>
      </c>
      <c r="L2884" s="101">
        <v>3800.28</v>
      </c>
      <c r="M2884" s="101">
        <v>3800.28</v>
      </c>
      <c r="N2884" s="101">
        <v>3800.28</v>
      </c>
      <c r="O2884" s="101">
        <v>3800.28</v>
      </c>
      <c r="P2884" s="101">
        <v>3800.28</v>
      </c>
      <c r="Q2884" s="101">
        <v>3800.28</v>
      </c>
      <c r="R2884" s="101">
        <v>3800.28</v>
      </c>
      <c r="S2884" s="101">
        <v>3800.28</v>
      </c>
    </row>
    <row r="2885" spans="2:19">
      <c r="B2885" s="5">
        <v>1990</v>
      </c>
      <c r="C2885" s="32">
        <v>9742.36</v>
      </c>
      <c r="D2885" s="32"/>
      <c r="E2885" s="32"/>
      <c r="F2885" s="32"/>
      <c r="G2885" s="32"/>
      <c r="H2885" s="32"/>
      <c r="I2885" s="32"/>
      <c r="J2885" s="32"/>
      <c r="K2885" s="101">
        <v>9742.36</v>
      </c>
      <c r="L2885" s="101">
        <v>9742.36</v>
      </c>
      <c r="M2885" s="101">
        <v>9742.36</v>
      </c>
      <c r="N2885" s="101">
        <v>9742.36</v>
      </c>
      <c r="O2885" s="101">
        <v>9742.36</v>
      </c>
      <c r="P2885" s="101">
        <v>9742.36</v>
      </c>
      <c r="Q2885" s="101">
        <v>9742.36</v>
      </c>
      <c r="R2885" s="101">
        <v>9742.36</v>
      </c>
      <c r="S2885" s="101">
        <v>9742.36</v>
      </c>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v>587839.6</v>
      </c>
      <c r="D2905" s="32"/>
      <c r="E2905" s="32"/>
      <c r="F2905" s="32"/>
      <c r="G2905" s="32"/>
      <c r="H2905" s="32"/>
      <c r="I2905" s="32"/>
      <c r="J2905" s="32"/>
      <c r="K2905" s="101">
        <v>587839.6</v>
      </c>
      <c r="L2905" s="101">
        <v>587839.6</v>
      </c>
      <c r="M2905" s="101">
        <v>587839.6</v>
      </c>
      <c r="N2905" s="101">
        <v>587839.6</v>
      </c>
      <c r="O2905" s="101">
        <v>587839.6</v>
      </c>
      <c r="P2905" s="101">
        <v>587839.6</v>
      </c>
      <c r="Q2905" s="101">
        <v>587839.6</v>
      </c>
      <c r="R2905" s="101">
        <v>587839.6</v>
      </c>
      <c r="S2905" s="101">
        <v>587839.6</v>
      </c>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993207.33000000007</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1112354.03</v>
      </c>
      <c r="L2946" s="7">
        <f t="shared" ref="L2946" si="58">SUM(L2859:L2945)</f>
        <v>1127267.3900000001</v>
      </c>
      <c r="M2946" s="10">
        <f>SUM(M2859:M2945)</f>
        <v>1167724.67</v>
      </c>
      <c r="N2946" s="10">
        <f>SUM(N2854:N2945)</f>
        <v>1178523.71</v>
      </c>
      <c r="O2946" s="10">
        <f>SUM(O2854:O2945)</f>
        <v>1217349.3599999999</v>
      </c>
      <c r="P2946" s="10">
        <f>SUM(P2854:P2945)</f>
        <v>1227938.42</v>
      </c>
      <c r="Q2946" s="10">
        <f>SUM(Q2854:Q2945)</f>
        <v>1245267.96</v>
      </c>
      <c r="R2946" s="10">
        <f>SUM(R2853:R2945)</f>
        <v>1269831.2000000002</v>
      </c>
      <c r="S2946" s="10">
        <f>SUM(S2853:S2945)</f>
        <v>1286362.3500000001</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101">
        <v>206887.65</v>
      </c>
    </row>
    <row r="2949" spans="1:19">
      <c r="A2949" s="33"/>
      <c r="B2949" s="5">
        <v>2021</v>
      </c>
      <c r="C2949" s="31"/>
      <c r="D2949" s="31"/>
      <c r="E2949" s="31"/>
      <c r="F2949" s="31"/>
      <c r="G2949" s="31"/>
      <c r="H2949" s="31"/>
      <c r="I2949" s="31"/>
      <c r="J2949" s="31"/>
      <c r="K2949" s="31"/>
      <c r="L2949" s="31"/>
      <c r="M2949" s="31"/>
      <c r="N2949" s="31"/>
      <c r="O2949" s="31"/>
      <c r="P2949" s="31"/>
      <c r="Q2949" s="31"/>
      <c r="R2949" s="101">
        <v>234904.62</v>
      </c>
      <c r="S2949" s="101">
        <v>234904.62</v>
      </c>
    </row>
    <row r="2950" spans="1:19">
      <c r="B2950" s="5">
        <v>2020</v>
      </c>
      <c r="C2950" s="31"/>
      <c r="D2950" s="31"/>
      <c r="E2950" s="31"/>
      <c r="F2950" s="31"/>
      <c r="G2950" s="31"/>
      <c r="H2950" s="31"/>
      <c r="I2950" s="31"/>
      <c r="J2950" s="31"/>
      <c r="K2950" s="31"/>
      <c r="L2950" s="31"/>
      <c r="M2950" s="31"/>
      <c r="N2950" s="31"/>
      <c r="O2950" s="31"/>
      <c r="P2950" s="31"/>
      <c r="Q2950" s="101">
        <v>230429.67</v>
      </c>
      <c r="R2950" s="101">
        <v>230429.67</v>
      </c>
      <c r="S2950" s="101">
        <v>230429.67</v>
      </c>
    </row>
    <row r="2951" spans="1:19">
      <c r="A2951" s="35"/>
      <c r="B2951" s="5">
        <v>2019</v>
      </c>
      <c r="C2951" s="31"/>
      <c r="D2951" s="31"/>
      <c r="E2951" s="31"/>
      <c r="F2951" s="31"/>
      <c r="G2951" s="31"/>
      <c r="H2951" s="31"/>
      <c r="I2951" s="31"/>
      <c r="J2951" s="31"/>
      <c r="K2951" s="31"/>
      <c r="L2951" s="31"/>
      <c r="M2951" s="31"/>
      <c r="N2951" s="31"/>
      <c r="O2951" s="31"/>
      <c r="P2951" s="101">
        <v>191248.69</v>
      </c>
      <c r="Q2951" s="101">
        <v>191453.69</v>
      </c>
      <c r="R2951" s="101">
        <v>191453.69</v>
      </c>
      <c r="S2951" s="101">
        <v>191453.69</v>
      </c>
    </row>
    <row r="2952" spans="1:19">
      <c r="A2952" s="35"/>
      <c r="B2952" s="5">
        <v>2018</v>
      </c>
      <c r="C2952" s="31"/>
      <c r="D2952" s="31"/>
      <c r="E2952" s="31"/>
      <c r="F2952" s="31"/>
      <c r="G2952" s="31"/>
      <c r="H2952" s="31"/>
      <c r="I2952" s="31"/>
      <c r="J2952" s="31"/>
      <c r="K2952" s="31"/>
      <c r="L2952" s="31"/>
      <c r="M2952" s="31"/>
      <c r="N2952" s="31"/>
      <c r="O2952" s="101">
        <v>201030.97</v>
      </c>
      <c r="P2952" s="101">
        <v>201030.97</v>
      </c>
      <c r="Q2952" s="101">
        <v>201030.97</v>
      </c>
      <c r="R2952" s="101">
        <v>201030.97</v>
      </c>
      <c r="S2952" s="101">
        <v>201030.97</v>
      </c>
    </row>
    <row r="2953" spans="1:19">
      <c r="A2953" s="35"/>
      <c r="B2953" s="5">
        <v>2017</v>
      </c>
      <c r="C2953" s="31"/>
      <c r="D2953" s="31"/>
      <c r="E2953" s="31"/>
      <c r="F2953" s="31"/>
      <c r="G2953" s="31"/>
      <c r="H2953" s="31"/>
      <c r="I2953" s="31"/>
      <c r="J2953" s="31"/>
      <c r="K2953" s="31"/>
      <c r="L2953" s="31"/>
      <c r="M2953" s="31"/>
      <c r="N2953" s="101">
        <v>121234.17</v>
      </c>
      <c r="O2953" s="101">
        <v>121563</v>
      </c>
      <c r="P2953" s="101">
        <v>121563</v>
      </c>
      <c r="Q2953" s="101">
        <v>121563</v>
      </c>
      <c r="R2953" s="101">
        <v>121563</v>
      </c>
      <c r="S2953" s="101">
        <v>121563</v>
      </c>
    </row>
    <row r="2954" spans="1:19">
      <c r="B2954" s="5">
        <v>2016</v>
      </c>
      <c r="C2954" s="31"/>
      <c r="D2954" s="31"/>
      <c r="E2954" s="31"/>
      <c r="F2954" s="31"/>
      <c r="G2954" s="31"/>
      <c r="H2954" s="31"/>
      <c r="I2954" s="31"/>
      <c r="J2954" s="31"/>
      <c r="K2954" s="31"/>
      <c r="L2954" s="31"/>
      <c r="M2954" s="101">
        <v>94062.18</v>
      </c>
      <c r="N2954" s="101">
        <v>94062.18</v>
      </c>
      <c r="O2954" s="101">
        <v>94062.18</v>
      </c>
      <c r="P2954" s="101">
        <v>94062.18</v>
      </c>
      <c r="Q2954" s="101">
        <v>94062.18</v>
      </c>
      <c r="R2954" s="101">
        <v>94062.18</v>
      </c>
      <c r="S2954" s="101">
        <v>94062.18</v>
      </c>
    </row>
    <row r="2955" spans="1:19">
      <c r="B2955" s="5">
        <v>2015</v>
      </c>
      <c r="C2955" s="31"/>
      <c r="D2955" s="31"/>
      <c r="E2955" s="31"/>
      <c r="F2955" s="31"/>
      <c r="G2955" s="31"/>
      <c r="H2955" s="31"/>
      <c r="I2955" s="31"/>
      <c r="J2955" s="31"/>
      <c r="K2955" s="31"/>
      <c r="L2955" s="101">
        <v>63301.23</v>
      </c>
      <c r="M2955" s="101">
        <v>63301.23</v>
      </c>
      <c r="N2955" s="101">
        <v>63301.23</v>
      </c>
      <c r="O2955" s="101">
        <v>63301.23</v>
      </c>
      <c r="P2955" s="101">
        <v>63301.23</v>
      </c>
      <c r="Q2955" s="101">
        <v>63301.23</v>
      </c>
      <c r="R2955" s="101">
        <v>63301.23</v>
      </c>
      <c r="S2955" s="101">
        <v>63301.23</v>
      </c>
    </row>
    <row r="2956" spans="1:19">
      <c r="B2956" s="5">
        <v>2014</v>
      </c>
      <c r="C2956" s="31"/>
      <c r="D2956" s="31"/>
      <c r="E2956" s="31"/>
      <c r="F2956" s="31"/>
      <c r="G2956" s="31"/>
      <c r="H2956" s="31"/>
      <c r="I2956" s="31"/>
      <c r="J2956" s="31"/>
      <c r="K2956" s="101">
        <v>71245.86</v>
      </c>
      <c r="L2956" s="101">
        <v>71245.86</v>
      </c>
      <c r="M2956" s="101">
        <v>71245.86</v>
      </c>
      <c r="N2956" s="101">
        <v>71245.86</v>
      </c>
      <c r="O2956" s="101">
        <v>71245.86</v>
      </c>
      <c r="P2956" s="101">
        <v>71245.86</v>
      </c>
      <c r="Q2956" s="101">
        <v>71245.86</v>
      </c>
      <c r="R2956" s="101">
        <v>71245.86</v>
      </c>
      <c r="S2956" s="101">
        <v>71245.86</v>
      </c>
    </row>
    <row r="2957" spans="1:19">
      <c r="B2957" s="5">
        <v>2013</v>
      </c>
      <c r="C2957" s="31"/>
      <c r="D2957" s="31"/>
      <c r="E2957" s="31"/>
      <c r="F2957" s="31"/>
      <c r="G2957" s="31"/>
      <c r="H2957" s="31"/>
      <c r="I2957" s="31"/>
      <c r="J2957" s="32"/>
      <c r="K2957" s="101">
        <v>115715.41</v>
      </c>
      <c r="L2957" s="101">
        <v>115715.41</v>
      </c>
      <c r="M2957" s="101">
        <v>115715.41</v>
      </c>
      <c r="N2957" s="101">
        <v>115715.41</v>
      </c>
      <c r="O2957" s="101">
        <v>115715.41</v>
      </c>
      <c r="P2957" s="101">
        <v>115715.41</v>
      </c>
      <c r="Q2957" s="101">
        <v>115715.41</v>
      </c>
      <c r="R2957" s="101">
        <v>115715.41</v>
      </c>
      <c r="S2957" s="101">
        <v>115715.41</v>
      </c>
    </row>
    <row r="2958" spans="1:19">
      <c r="B2958" s="5">
        <v>2012</v>
      </c>
      <c r="C2958" s="31"/>
      <c r="D2958" s="31"/>
      <c r="E2958" s="31"/>
      <c r="F2958" s="31"/>
      <c r="G2958" s="31"/>
      <c r="H2958" s="31"/>
      <c r="I2958" s="32"/>
      <c r="J2958" s="32"/>
      <c r="K2958" s="101">
        <v>53305.77</v>
      </c>
      <c r="L2958" s="101">
        <v>53305.77</v>
      </c>
      <c r="M2958" s="101">
        <v>53305.77</v>
      </c>
      <c r="N2958" s="101">
        <v>53305.77</v>
      </c>
      <c r="O2958" s="101">
        <v>53305.77</v>
      </c>
      <c r="P2958" s="101">
        <v>53305.77</v>
      </c>
      <c r="Q2958" s="101">
        <v>53305.77</v>
      </c>
      <c r="R2958" s="101">
        <v>53305.77</v>
      </c>
      <c r="S2958" s="101">
        <v>53305.77</v>
      </c>
    </row>
    <row r="2959" spans="1:19">
      <c r="B2959" s="5">
        <v>2011</v>
      </c>
      <c r="C2959" s="31"/>
      <c r="D2959" s="31"/>
      <c r="E2959" s="31"/>
      <c r="F2959" s="31"/>
      <c r="G2959" s="31"/>
      <c r="H2959" s="32"/>
      <c r="I2959" s="32"/>
      <c r="J2959" s="32"/>
      <c r="K2959" s="101">
        <v>79051.94</v>
      </c>
      <c r="L2959" s="101">
        <v>79051.94</v>
      </c>
      <c r="M2959" s="101">
        <v>79051.94</v>
      </c>
      <c r="N2959" s="101">
        <v>79051.94</v>
      </c>
      <c r="O2959" s="101">
        <v>79051.94</v>
      </c>
      <c r="P2959" s="101">
        <v>79051.94</v>
      </c>
      <c r="Q2959" s="101">
        <v>79051.94</v>
      </c>
      <c r="R2959" s="101">
        <v>79051.94</v>
      </c>
      <c r="S2959" s="101">
        <v>79051.94</v>
      </c>
    </row>
    <row r="2960" spans="1:19">
      <c r="B2960" s="5">
        <v>2010</v>
      </c>
      <c r="C2960" s="31"/>
      <c r="D2960" s="31"/>
      <c r="E2960" s="31"/>
      <c r="F2960" s="31"/>
      <c r="G2960" s="32"/>
      <c r="H2960" s="32"/>
      <c r="I2960" s="32"/>
      <c r="J2960" s="32"/>
      <c r="K2960" s="101">
        <v>81348.55</v>
      </c>
      <c r="L2960" s="101">
        <v>81348.55</v>
      </c>
      <c r="M2960" s="101">
        <v>81348.55</v>
      </c>
      <c r="N2960" s="101">
        <v>81348.55</v>
      </c>
      <c r="O2960" s="101">
        <v>81348.55</v>
      </c>
      <c r="P2960" s="101">
        <v>81348.55</v>
      </c>
      <c r="Q2960" s="101">
        <v>81348.55</v>
      </c>
      <c r="R2960" s="101">
        <v>81348.55</v>
      </c>
      <c r="S2960" s="101">
        <v>81348.55</v>
      </c>
    </row>
    <row r="2961" spans="2:19">
      <c r="B2961" s="5">
        <v>2009</v>
      </c>
      <c r="C2961" s="31"/>
      <c r="D2961" s="31"/>
      <c r="E2961" s="31"/>
      <c r="F2961" s="32"/>
      <c r="G2961" s="32"/>
      <c r="H2961" s="32"/>
      <c r="I2961" s="32"/>
      <c r="J2961" s="32"/>
      <c r="K2961" s="101">
        <v>65680.509999999995</v>
      </c>
      <c r="L2961" s="101">
        <v>65680.509999999995</v>
      </c>
      <c r="M2961" s="101">
        <v>65680.509999999995</v>
      </c>
      <c r="N2961" s="101">
        <v>65680.509999999995</v>
      </c>
      <c r="O2961" s="101">
        <v>65680.509999999995</v>
      </c>
      <c r="P2961" s="101">
        <v>65680.509999999995</v>
      </c>
      <c r="Q2961" s="101">
        <v>65680.509999999995</v>
      </c>
      <c r="R2961" s="101">
        <v>65680.509999999995</v>
      </c>
      <c r="S2961" s="101">
        <v>65680.509999999995</v>
      </c>
    </row>
    <row r="2962" spans="2:19">
      <c r="B2962" s="5">
        <v>2008</v>
      </c>
      <c r="C2962" s="31"/>
      <c r="D2962" s="31"/>
      <c r="E2962" s="32"/>
      <c r="F2962" s="32"/>
      <c r="G2962" s="32"/>
      <c r="H2962" s="32"/>
      <c r="I2962" s="32"/>
      <c r="J2962" s="32"/>
      <c r="K2962" s="101">
        <v>67485.289999999994</v>
      </c>
      <c r="L2962" s="101">
        <v>67485.289999999994</v>
      </c>
      <c r="M2962" s="101">
        <v>67485.289999999994</v>
      </c>
      <c r="N2962" s="101">
        <v>67485.289999999994</v>
      </c>
      <c r="O2962" s="101">
        <v>67485.289999999994</v>
      </c>
      <c r="P2962" s="101">
        <v>67485.289999999994</v>
      </c>
      <c r="Q2962" s="101">
        <v>67485.289999999994</v>
      </c>
      <c r="R2962" s="101">
        <v>67485.289999999994</v>
      </c>
      <c r="S2962" s="101">
        <v>67485.289999999994</v>
      </c>
    </row>
    <row r="2963" spans="2:19">
      <c r="B2963" s="5">
        <v>2007</v>
      </c>
      <c r="C2963" s="31"/>
      <c r="D2963" s="32"/>
      <c r="E2963" s="32"/>
      <c r="F2963" s="32"/>
      <c r="G2963" s="32"/>
      <c r="H2963" s="32"/>
      <c r="I2963" s="32"/>
      <c r="J2963" s="32"/>
      <c r="K2963" s="101">
        <v>34209.31</v>
      </c>
      <c r="L2963" s="101">
        <v>34209.31</v>
      </c>
      <c r="M2963" s="101">
        <v>34209.31</v>
      </c>
      <c r="N2963" s="101">
        <v>34209.31</v>
      </c>
      <c r="O2963" s="101">
        <v>34209.31</v>
      </c>
      <c r="P2963" s="101">
        <v>34209.31</v>
      </c>
      <c r="Q2963" s="101">
        <v>34209.31</v>
      </c>
      <c r="R2963" s="101">
        <v>34209.31</v>
      </c>
      <c r="S2963" s="101">
        <v>34209.31</v>
      </c>
    </row>
    <row r="2964" spans="2:19">
      <c r="B2964" s="5">
        <v>2006</v>
      </c>
      <c r="C2964" s="32">
        <v>91019.63</v>
      </c>
      <c r="D2964" s="32"/>
      <c r="E2964" s="32"/>
      <c r="F2964" s="32"/>
      <c r="G2964" s="32"/>
      <c r="H2964" s="32"/>
      <c r="I2964" s="32"/>
      <c r="J2964" s="32"/>
      <c r="K2964" s="101">
        <v>90063.11</v>
      </c>
      <c r="L2964" s="101">
        <v>90063.11</v>
      </c>
      <c r="M2964" s="101">
        <v>90063.11</v>
      </c>
      <c r="N2964" s="101">
        <v>90063.11</v>
      </c>
      <c r="O2964" s="101">
        <v>90063.11</v>
      </c>
      <c r="P2964" s="101">
        <v>90063.11</v>
      </c>
      <c r="Q2964" s="101">
        <v>90063.11</v>
      </c>
      <c r="R2964" s="101">
        <v>90063.11</v>
      </c>
      <c r="S2964" s="101">
        <v>90063.11</v>
      </c>
    </row>
    <row r="2965" spans="2:19">
      <c r="B2965" s="5">
        <v>2005</v>
      </c>
      <c r="C2965" s="32">
        <v>89918.080000000002</v>
      </c>
      <c r="D2965" s="32"/>
      <c r="E2965" s="32"/>
      <c r="F2965" s="32"/>
      <c r="G2965" s="32"/>
      <c r="H2965" s="32"/>
      <c r="I2965" s="32"/>
      <c r="J2965" s="32"/>
      <c r="K2965" s="101">
        <v>89918.080000000002</v>
      </c>
      <c r="L2965" s="101">
        <v>89918.080000000002</v>
      </c>
      <c r="M2965" s="101">
        <v>89918.080000000002</v>
      </c>
      <c r="N2965" s="101">
        <v>89918.080000000002</v>
      </c>
      <c r="O2965" s="101">
        <v>89918.080000000002</v>
      </c>
      <c r="P2965" s="101">
        <v>89918.080000000002</v>
      </c>
      <c r="Q2965" s="101">
        <v>89918.080000000002</v>
      </c>
      <c r="R2965" s="101">
        <v>89918.080000000002</v>
      </c>
      <c r="S2965" s="101">
        <v>89918.080000000002</v>
      </c>
    </row>
    <row r="2966" spans="2:19">
      <c r="B2966" s="5">
        <v>2004</v>
      </c>
      <c r="C2966" s="32">
        <v>122440.03</v>
      </c>
      <c r="D2966" s="32"/>
      <c r="E2966" s="32"/>
      <c r="F2966" s="32"/>
      <c r="G2966" s="32"/>
      <c r="H2966" s="32"/>
      <c r="I2966" s="32"/>
      <c r="J2966" s="32"/>
      <c r="K2966" s="101">
        <v>122440.03</v>
      </c>
      <c r="L2966" s="101">
        <v>122440.03</v>
      </c>
      <c r="M2966" s="101">
        <v>122440.03</v>
      </c>
      <c r="N2966" s="101">
        <v>122440.03</v>
      </c>
      <c r="O2966" s="101">
        <v>122440.03</v>
      </c>
      <c r="P2966" s="101">
        <v>122440.03</v>
      </c>
      <c r="Q2966" s="101">
        <v>122440.03</v>
      </c>
      <c r="R2966" s="101">
        <v>122440.03</v>
      </c>
      <c r="S2966" s="101">
        <v>122440.03</v>
      </c>
    </row>
    <row r="2967" spans="2:19">
      <c r="B2967" s="5">
        <v>2003</v>
      </c>
      <c r="C2967" s="32">
        <v>140884.35</v>
      </c>
      <c r="D2967" s="32"/>
      <c r="E2967" s="32"/>
      <c r="F2967" s="32"/>
      <c r="G2967" s="32"/>
      <c r="H2967" s="32"/>
      <c r="I2967" s="32"/>
      <c r="J2967" s="32"/>
      <c r="K2967" s="101">
        <v>140884.35</v>
      </c>
      <c r="L2967" s="101">
        <v>140884.35</v>
      </c>
      <c r="M2967" s="101">
        <v>140884.35</v>
      </c>
      <c r="N2967" s="101">
        <v>140884.35</v>
      </c>
      <c r="O2967" s="101">
        <v>140884.35</v>
      </c>
      <c r="P2967" s="101">
        <v>140884.35</v>
      </c>
      <c r="Q2967" s="101">
        <v>140884.35</v>
      </c>
      <c r="R2967" s="101">
        <v>140884.35</v>
      </c>
      <c r="S2967" s="101">
        <v>140884.35</v>
      </c>
    </row>
    <row r="2968" spans="2:19">
      <c r="B2968" s="5">
        <v>2002</v>
      </c>
      <c r="C2968" s="32">
        <v>160223.54999999999</v>
      </c>
      <c r="D2968" s="32"/>
      <c r="E2968" s="32"/>
      <c r="F2968" s="32"/>
      <c r="G2968" s="32"/>
      <c r="H2968" s="32"/>
      <c r="I2968" s="32"/>
      <c r="J2968" s="32"/>
      <c r="K2968" s="101">
        <v>160223.54999999999</v>
      </c>
      <c r="L2968" s="101">
        <v>160223.54999999999</v>
      </c>
      <c r="M2968" s="101">
        <v>160223.54999999999</v>
      </c>
      <c r="N2968" s="101">
        <v>160223.54999999999</v>
      </c>
      <c r="O2968" s="101">
        <v>160223.54999999999</v>
      </c>
      <c r="P2968" s="101">
        <v>160223.54999999999</v>
      </c>
      <c r="Q2968" s="101">
        <v>160223.54999999999</v>
      </c>
      <c r="R2968" s="101">
        <v>160223.54999999999</v>
      </c>
      <c r="S2968" s="101">
        <v>160223.54999999999</v>
      </c>
    </row>
    <row r="2969" spans="2:19">
      <c r="B2969" s="5">
        <v>2001</v>
      </c>
      <c r="C2969" s="32">
        <v>175736.56</v>
      </c>
      <c r="D2969" s="32"/>
      <c r="E2969" s="32"/>
      <c r="F2969" s="32"/>
      <c r="G2969" s="32"/>
      <c r="H2969" s="32"/>
      <c r="I2969" s="32"/>
      <c r="J2969" s="32"/>
      <c r="K2969" s="101">
        <v>175264.74</v>
      </c>
      <c r="L2969" s="101">
        <v>158757.87</v>
      </c>
      <c r="M2969" s="101">
        <v>158757.87</v>
      </c>
      <c r="N2969" s="101">
        <v>158757.87</v>
      </c>
      <c r="O2969" s="101">
        <v>158757.87</v>
      </c>
      <c r="P2969" s="101">
        <v>158757.87</v>
      </c>
      <c r="Q2969" s="101">
        <v>158757.87</v>
      </c>
      <c r="R2969" s="101">
        <v>158757.87</v>
      </c>
      <c r="S2969" s="101">
        <v>158757.87</v>
      </c>
    </row>
    <row r="2970" spans="2:19">
      <c r="B2970" s="5">
        <v>2000</v>
      </c>
      <c r="C2970" s="32">
        <v>218223.11</v>
      </c>
      <c r="D2970" s="32"/>
      <c r="E2970" s="32"/>
      <c r="F2970" s="32"/>
      <c r="G2970" s="32"/>
      <c r="H2970" s="32"/>
      <c r="I2970" s="32"/>
      <c r="J2970" s="32"/>
      <c r="K2970" s="101">
        <v>218049.77</v>
      </c>
      <c r="L2970" s="101">
        <v>218049.77</v>
      </c>
      <c r="M2970" s="101">
        <v>218049.77</v>
      </c>
      <c r="N2970" s="101">
        <v>217461.98</v>
      </c>
      <c r="O2970" s="101">
        <v>217461.98</v>
      </c>
      <c r="P2970" s="101">
        <v>217461.98</v>
      </c>
      <c r="Q2970" s="101">
        <v>217461.98</v>
      </c>
      <c r="R2970" s="101">
        <v>217461.98</v>
      </c>
      <c r="S2970" s="101">
        <v>217461.98</v>
      </c>
    </row>
    <row r="2971" spans="2:19">
      <c r="B2971" s="5">
        <v>1999</v>
      </c>
      <c r="C2971" s="32">
        <v>134596.79999999999</v>
      </c>
      <c r="D2971" s="32"/>
      <c r="E2971" s="32"/>
      <c r="F2971" s="32"/>
      <c r="G2971" s="32"/>
      <c r="H2971" s="32"/>
      <c r="I2971" s="32"/>
      <c r="J2971" s="32"/>
      <c r="K2971" s="101">
        <v>131982.56</v>
      </c>
      <c r="L2971" s="101">
        <v>131982.56</v>
      </c>
      <c r="M2971" s="101">
        <v>131982.56</v>
      </c>
      <c r="N2971" s="101">
        <v>131982.56</v>
      </c>
      <c r="O2971" s="101">
        <v>131982.56</v>
      </c>
      <c r="P2971" s="101">
        <v>131982.56</v>
      </c>
      <c r="Q2971" s="101">
        <v>130914.19</v>
      </c>
      <c r="R2971" s="101">
        <v>130914.19</v>
      </c>
      <c r="S2971" s="101">
        <v>130914.19</v>
      </c>
    </row>
    <row r="2972" spans="2:19">
      <c r="B2972" s="5">
        <v>1998</v>
      </c>
      <c r="C2972" s="32">
        <v>13747.02</v>
      </c>
      <c r="D2972" s="32"/>
      <c r="E2972" s="32"/>
      <c r="F2972" s="32"/>
      <c r="G2972" s="32"/>
      <c r="H2972" s="32"/>
      <c r="I2972" s="32"/>
      <c r="J2972" s="32"/>
      <c r="K2972" s="101">
        <v>9298.17</v>
      </c>
      <c r="L2972" s="101">
        <v>9072.64</v>
      </c>
      <c r="M2972" s="101">
        <v>9072.64</v>
      </c>
      <c r="N2972" s="101">
        <v>9072.64</v>
      </c>
      <c r="O2972" s="101">
        <v>9072.64</v>
      </c>
      <c r="P2972" s="101">
        <v>8998.18</v>
      </c>
      <c r="Q2972" s="101">
        <v>8998.18</v>
      </c>
      <c r="R2972" s="101">
        <v>8998.18</v>
      </c>
      <c r="S2972" s="101">
        <v>6317.63</v>
      </c>
    </row>
    <row r="2973" spans="2:19">
      <c r="B2973" s="5">
        <v>1997</v>
      </c>
      <c r="C2973" s="32">
        <v>2817.15</v>
      </c>
      <c r="D2973" s="32"/>
      <c r="E2973" s="32"/>
      <c r="F2973" s="32"/>
      <c r="G2973" s="32"/>
      <c r="H2973" s="32"/>
      <c r="I2973" s="32"/>
      <c r="J2973" s="32"/>
      <c r="K2973" s="32"/>
      <c r="L2973" s="32"/>
      <c r="M2973" s="32"/>
      <c r="N2973" s="32"/>
      <c r="O2973" s="32"/>
      <c r="P2973" s="32"/>
      <c r="Q2973" s="32"/>
      <c r="R2973" s="32"/>
      <c r="S2973" s="32"/>
    </row>
    <row r="2974" spans="2:19">
      <c r="B2974" s="5">
        <v>1996</v>
      </c>
      <c r="C2974" s="32">
        <v>264765.94</v>
      </c>
      <c r="D2974" s="32"/>
      <c r="E2974" s="32"/>
      <c r="F2974" s="32"/>
      <c r="G2974" s="32"/>
      <c r="H2974" s="32"/>
      <c r="I2974" s="32"/>
      <c r="J2974" s="32"/>
      <c r="K2974" s="101">
        <v>263451.46999999997</v>
      </c>
      <c r="L2974" s="101">
        <v>263451.46999999997</v>
      </c>
      <c r="M2974" s="101">
        <v>263451.46999999997</v>
      </c>
      <c r="N2974" s="101">
        <v>263451.46999999997</v>
      </c>
      <c r="O2974" s="101">
        <v>263451.46999999997</v>
      </c>
      <c r="P2974" s="101">
        <v>263451.46999999997</v>
      </c>
      <c r="Q2974" s="101">
        <v>263451.46999999997</v>
      </c>
      <c r="R2974" s="101">
        <v>263451.46999999997</v>
      </c>
      <c r="S2974" s="101">
        <v>263451.46999999997</v>
      </c>
    </row>
    <row r="2975" spans="2:19">
      <c r="B2975" s="5">
        <v>1995</v>
      </c>
      <c r="C2975" s="32">
        <v>630310.11</v>
      </c>
      <c r="D2975" s="32"/>
      <c r="E2975" s="32"/>
      <c r="F2975" s="32"/>
      <c r="G2975" s="32"/>
      <c r="H2975" s="32"/>
      <c r="I2975" s="32"/>
      <c r="J2975" s="32"/>
      <c r="K2975" s="101">
        <v>591969.06000000006</v>
      </c>
      <c r="L2975" s="101">
        <v>591969.06000000006</v>
      </c>
      <c r="M2975" s="101">
        <v>579553.54</v>
      </c>
      <c r="N2975" s="101">
        <v>579553.54</v>
      </c>
      <c r="O2975" s="101">
        <v>579553.54</v>
      </c>
      <c r="P2975" s="101">
        <v>579553.54</v>
      </c>
      <c r="Q2975" s="101">
        <v>574673.78</v>
      </c>
      <c r="R2975" s="101">
        <v>574673.78</v>
      </c>
      <c r="S2975" s="101">
        <v>571929.18000000005</v>
      </c>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v>175160.78</v>
      </c>
      <c r="D2985" s="32"/>
      <c r="E2985" s="32"/>
      <c r="F2985" s="32"/>
      <c r="G2985" s="32"/>
      <c r="H2985" s="32"/>
      <c r="I2985" s="32"/>
      <c r="J2985" s="32"/>
      <c r="K2985" s="101">
        <v>128072.58</v>
      </c>
      <c r="L2985" s="101">
        <v>128072.58</v>
      </c>
      <c r="M2985" s="101">
        <v>128072.58</v>
      </c>
      <c r="N2985" s="101">
        <v>128072.58</v>
      </c>
      <c r="O2985" s="101">
        <v>128072.58</v>
      </c>
      <c r="P2985" s="101">
        <v>128072.58</v>
      </c>
      <c r="Q2985" s="101">
        <v>128019.09</v>
      </c>
      <c r="R2985" s="101">
        <v>128019.09</v>
      </c>
      <c r="S2985" s="101">
        <v>123013.93</v>
      </c>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v>498747.28</v>
      </c>
      <c r="D2995" s="32"/>
      <c r="E2995" s="32"/>
      <c r="F2995" s="32"/>
      <c r="G2995" s="32"/>
      <c r="H2995" s="32"/>
      <c r="I2995" s="32"/>
      <c r="J2995" s="32"/>
      <c r="K2995" s="101">
        <v>491147.2</v>
      </c>
      <c r="L2995" s="101">
        <v>480455.53</v>
      </c>
      <c r="M2995" s="101">
        <v>480455.53</v>
      </c>
      <c r="N2995" s="101">
        <v>480455.53</v>
      </c>
      <c r="O2995" s="101">
        <v>454212.04</v>
      </c>
      <c r="P2995" s="101">
        <v>454212.04</v>
      </c>
      <c r="Q2995" s="101">
        <v>446259.71</v>
      </c>
      <c r="R2995" s="101">
        <v>446259.71</v>
      </c>
      <c r="S2995" s="101">
        <v>441658.56</v>
      </c>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2718590.3899999997</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3180807.31</v>
      </c>
      <c r="L3041" s="10">
        <f t="shared" ref="L3041" si="60">SUM(L2954:L3040)</f>
        <v>3216684.4700000007</v>
      </c>
      <c r="M3041" s="10">
        <f>SUM(M2954:M3040)</f>
        <v>3298331.13</v>
      </c>
      <c r="N3041" s="10">
        <f>SUM(N2949:N3040)</f>
        <v>3418977.5100000007</v>
      </c>
      <c r="O3041" s="10">
        <f>SUM(O2949:O3040)</f>
        <v>3594093.8200000012</v>
      </c>
      <c r="P3041" s="10">
        <f>SUM(P2949:P3040)</f>
        <v>3785268.0500000007</v>
      </c>
      <c r="Q3041" s="10">
        <f>SUM(Q2949:Q3040)</f>
        <v>4001948.7700000005</v>
      </c>
      <c r="R3041" s="10">
        <f>SUM(R2948:R3040)</f>
        <v>4236853.3900000006</v>
      </c>
      <c r="S3041" s="10">
        <f>SUM(S2948:S3040)</f>
        <v>4428709.58</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101">
        <v>485.53</v>
      </c>
      <c r="P3051" s="101">
        <v>485.53</v>
      </c>
      <c r="Q3051" s="101">
        <v>485.53</v>
      </c>
      <c r="R3051" s="101">
        <v>485.53</v>
      </c>
      <c r="S3051" s="101">
        <v>485.53</v>
      </c>
    </row>
    <row r="3052" spans="1:19">
      <c r="B3052" s="5">
        <v>2013</v>
      </c>
      <c r="C3052" s="31"/>
      <c r="D3052" s="31"/>
      <c r="E3052" s="31"/>
      <c r="F3052" s="31"/>
      <c r="G3052" s="31"/>
      <c r="H3052" s="31"/>
      <c r="I3052" s="31"/>
      <c r="J3052" s="32"/>
      <c r="K3052" s="101">
        <v>485.53</v>
      </c>
      <c r="L3052" s="101">
        <v>485.53</v>
      </c>
      <c r="M3052" s="101">
        <v>485.53</v>
      </c>
      <c r="N3052" s="101">
        <v>485.53</v>
      </c>
      <c r="O3052" s="101">
        <v>455.67</v>
      </c>
      <c r="P3052" s="101">
        <v>455.67</v>
      </c>
      <c r="Q3052" s="101">
        <v>455.67</v>
      </c>
      <c r="R3052" s="101">
        <v>455.67</v>
      </c>
      <c r="S3052" s="101">
        <v>455.67</v>
      </c>
    </row>
    <row r="3053" spans="1:19">
      <c r="B3053" s="5">
        <v>2012</v>
      </c>
      <c r="C3053" s="31"/>
      <c r="D3053" s="31"/>
      <c r="E3053" s="31"/>
      <c r="F3053" s="31"/>
      <c r="G3053" s="31"/>
      <c r="H3053" s="31"/>
      <c r="I3053" s="32"/>
      <c r="J3053" s="32"/>
      <c r="K3053" s="101">
        <v>455.67</v>
      </c>
      <c r="L3053" s="101">
        <v>455.67</v>
      </c>
      <c r="M3053" s="101">
        <v>455.67</v>
      </c>
      <c r="N3053" s="101">
        <v>455.67</v>
      </c>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941.2</v>
      </c>
      <c r="L3136" s="10">
        <f t="shared" ref="L3136" si="62">SUM(L3049:L3135)</f>
        <v>941.2</v>
      </c>
      <c r="M3136" s="10">
        <f>SUM(M3049:M3135)</f>
        <v>941.2</v>
      </c>
      <c r="N3136" s="10">
        <f>SUM(N3044:N3135)</f>
        <v>941.2</v>
      </c>
      <c r="O3136" s="10">
        <f>SUM(O3044:O3135)</f>
        <v>941.2</v>
      </c>
      <c r="P3136" s="10">
        <f>SUM(P3044:P3135)</f>
        <v>941.2</v>
      </c>
      <c r="Q3136" s="10">
        <f>SUM(Q3044:Q3135)</f>
        <v>941.2</v>
      </c>
      <c r="R3136" s="10">
        <f>SUM(R3043:R3135)</f>
        <v>941.2</v>
      </c>
      <c r="S3136" s="10">
        <f>SUM(S3043:S3135)</f>
        <v>941.2</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101">
        <v>69242.240000000005</v>
      </c>
      <c r="L3149" s="101">
        <v>69242.240000000005</v>
      </c>
      <c r="M3149" s="101">
        <v>69242.240000000005</v>
      </c>
      <c r="N3149" s="101">
        <v>69242.240000000005</v>
      </c>
      <c r="O3149" s="101">
        <v>69242.240000000005</v>
      </c>
      <c r="P3149" s="101">
        <v>69242.240000000005</v>
      </c>
      <c r="Q3149" s="101">
        <v>69242.240000000005</v>
      </c>
      <c r="R3149" s="101">
        <v>69242.240000000005</v>
      </c>
      <c r="S3149" s="101">
        <v>69242.240000000005</v>
      </c>
    </row>
    <row r="3150" spans="1:19">
      <c r="B3150" s="5">
        <v>2010</v>
      </c>
      <c r="C3150" s="31"/>
      <c r="D3150" s="31"/>
      <c r="E3150" s="31"/>
      <c r="F3150" s="31"/>
      <c r="G3150" s="32"/>
      <c r="H3150" s="32"/>
      <c r="I3150" s="32"/>
      <c r="J3150" s="32"/>
      <c r="K3150" s="101">
        <v>65125</v>
      </c>
      <c r="L3150" s="101">
        <v>65125</v>
      </c>
      <c r="M3150" s="101">
        <v>65125</v>
      </c>
      <c r="N3150" s="101">
        <v>65125</v>
      </c>
      <c r="O3150" s="101">
        <v>65125</v>
      </c>
      <c r="P3150" s="101">
        <v>65125</v>
      </c>
      <c r="Q3150" s="101">
        <v>65125</v>
      </c>
      <c r="R3150" s="101">
        <v>65125</v>
      </c>
      <c r="S3150" s="101">
        <v>65125</v>
      </c>
    </row>
    <row r="3151" spans="1:19">
      <c r="B3151" s="5">
        <v>2009</v>
      </c>
      <c r="C3151" s="31"/>
      <c r="D3151" s="31"/>
      <c r="E3151" s="31"/>
      <c r="F3151" s="32"/>
      <c r="G3151" s="32"/>
      <c r="H3151" s="32"/>
      <c r="I3151" s="32"/>
      <c r="J3151" s="32"/>
      <c r="K3151" s="101">
        <v>39068.76</v>
      </c>
      <c r="L3151" s="101">
        <v>39068.76</v>
      </c>
      <c r="M3151" s="101">
        <v>39068.76</v>
      </c>
      <c r="N3151" s="101">
        <v>39068.76</v>
      </c>
      <c r="O3151" s="101">
        <v>39068.76</v>
      </c>
      <c r="P3151" s="101">
        <v>39068.76</v>
      </c>
      <c r="Q3151" s="101">
        <v>39068.76</v>
      </c>
      <c r="R3151" s="101">
        <v>39068.76</v>
      </c>
      <c r="S3151" s="101">
        <v>39068.76</v>
      </c>
    </row>
    <row r="3152" spans="1:19">
      <c r="B3152" s="5">
        <v>2008</v>
      </c>
      <c r="C3152" s="31"/>
      <c r="D3152" s="31"/>
      <c r="E3152" s="32"/>
      <c r="F3152" s="32"/>
      <c r="G3152" s="32"/>
      <c r="H3152" s="32"/>
      <c r="I3152" s="32"/>
      <c r="J3152" s="32"/>
      <c r="K3152" s="101">
        <v>37500</v>
      </c>
      <c r="L3152" s="101">
        <v>37500</v>
      </c>
      <c r="M3152" s="101">
        <v>37500</v>
      </c>
      <c r="N3152" s="101">
        <v>37500</v>
      </c>
      <c r="O3152" s="101">
        <v>37500</v>
      </c>
      <c r="P3152" s="101">
        <v>37500</v>
      </c>
      <c r="Q3152" s="101">
        <v>37500</v>
      </c>
      <c r="R3152" s="101">
        <v>37500</v>
      </c>
      <c r="S3152" s="101">
        <v>37500</v>
      </c>
    </row>
    <row r="3153" spans="2:19">
      <c r="B3153" s="5">
        <v>2007</v>
      </c>
      <c r="C3153" s="31"/>
      <c r="D3153" s="32"/>
      <c r="E3153" s="32"/>
      <c r="F3153" s="32"/>
      <c r="G3153" s="32"/>
      <c r="H3153" s="32"/>
      <c r="I3153" s="32"/>
      <c r="J3153" s="32"/>
      <c r="K3153" s="101">
        <v>28809</v>
      </c>
      <c r="L3153" s="101">
        <v>28809</v>
      </c>
      <c r="M3153" s="101">
        <v>28809</v>
      </c>
      <c r="N3153" s="101">
        <v>28809</v>
      </c>
      <c r="O3153" s="101">
        <v>28809</v>
      </c>
      <c r="P3153" s="101">
        <v>28809</v>
      </c>
      <c r="Q3153" s="101">
        <v>28809</v>
      </c>
      <c r="R3153" s="101">
        <v>28809</v>
      </c>
      <c r="S3153" s="101">
        <v>28809</v>
      </c>
    </row>
    <row r="3154" spans="2:19">
      <c r="B3154" s="5">
        <v>2006</v>
      </c>
      <c r="C3154" s="32">
        <v>82.07</v>
      </c>
      <c r="D3154" s="32"/>
      <c r="E3154" s="32"/>
      <c r="F3154" s="32"/>
      <c r="G3154" s="32"/>
      <c r="H3154" s="32"/>
      <c r="I3154" s="32"/>
      <c r="J3154" s="32"/>
      <c r="K3154" s="101">
        <v>82.07</v>
      </c>
      <c r="L3154" s="101">
        <v>82.07</v>
      </c>
      <c r="M3154" s="101">
        <v>82.07</v>
      </c>
      <c r="N3154" s="101">
        <v>82.07</v>
      </c>
      <c r="O3154" s="101">
        <v>82.07</v>
      </c>
      <c r="P3154" s="101">
        <v>82.07</v>
      </c>
      <c r="Q3154" s="101">
        <v>82.07</v>
      </c>
      <c r="R3154" s="101">
        <v>82.07</v>
      </c>
      <c r="S3154" s="101">
        <v>82.07</v>
      </c>
    </row>
    <row r="3155" spans="2:19">
      <c r="B3155" s="5">
        <v>2005</v>
      </c>
      <c r="C3155" s="32">
        <v>22477.82</v>
      </c>
      <c r="D3155" s="32"/>
      <c r="E3155" s="32"/>
      <c r="F3155" s="32"/>
      <c r="G3155" s="32"/>
      <c r="H3155" s="32"/>
      <c r="I3155" s="32"/>
      <c r="J3155" s="32"/>
      <c r="K3155" s="101">
        <v>22477.82</v>
      </c>
      <c r="L3155" s="101">
        <v>22477.82</v>
      </c>
      <c r="M3155" s="101">
        <v>22477.82</v>
      </c>
      <c r="N3155" s="101">
        <v>22477.82</v>
      </c>
      <c r="O3155" s="101">
        <v>22477.82</v>
      </c>
      <c r="P3155" s="101">
        <v>22477.82</v>
      </c>
      <c r="Q3155" s="101">
        <v>22477.82</v>
      </c>
      <c r="R3155" s="101">
        <v>22477.82</v>
      </c>
      <c r="S3155" s="101">
        <v>22477.82</v>
      </c>
    </row>
    <row r="3156" spans="2:19">
      <c r="B3156" s="5">
        <v>2004</v>
      </c>
      <c r="C3156" s="32">
        <v>44989.35</v>
      </c>
      <c r="D3156" s="32"/>
      <c r="E3156" s="32"/>
      <c r="F3156" s="32"/>
      <c r="G3156" s="32"/>
      <c r="H3156" s="32"/>
      <c r="I3156" s="32"/>
      <c r="J3156" s="32"/>
      <c r="K3156" s="101">
        <v>44989.35</v>
      </c>
      <c r="L3156" s="101">
        <v>44989.35</v>
      </c>
      <c r="M3156" s="101">
        <v>44989.35</v>
      </c>
      <c r="N3156" s="101">
        <v>44989.35</v>
      </c>
      <c r="O3156" s="101">
        <v>44989.35</v>
      </c>
      <c r="P3156" s="101">
        <v>44989.35</v>
      </c>
      <c r="Q3156" s="101">
        <v>44989.35</v>
      </c>
      <c r="R3156" s="101">
        <v>44989.35</v>
      </c>
      <c r="S3156" s="101">
        <v>44989.35</v>
      </c>
    </row>
    <row r="3157" spans="2:19">
      <c r="B3157" s="5">
        <v>2003</v>
      </c>
      <c r="C3157" s="32">
        <v>30561.82</v>
      </c>
      <c r="D3157" s="32"/>
      <c r="E3157" s="32"/>
      <c r="F3157" s="32"/>
      <c r="G3157" s="32"/>
      <c r="H3157" s="32"/>
      <c r="I3157" s="32"/>
      <c r="J3157" s="32"/>
      <c r="K3157" s="101">
        <v>30561.82</v>
      </c>
      <c r="L3157" s="101">
        <v>30561.82</v>
      </c>
      <c r="M3157" s="101">
        <v>30561.82</v>
      </c>
      <c r="N3157" s="101">
        <v>30561.82</v>
      </c>
      <c r="O3157" s="101">
        <v>30561.82</v>
      </c>
      <c r="P3157" s="101">
        <v>30561.82</v>
      </c>
      <c r="Q3157" s="101">
        <v>30561.82</v>
      </c>
      <c r="R3157" s="101">
        <v>30561.82</v>
      </c>
      <c r="S3157" s="101">
        <v>30561.82</v>
      </c>
    </row>
    <row r="3158" spans="2:19">
      <c r="B3158" s="5">
        <v>2002</v>
      </c>
      <c r="C3158" s="32">
        <v>65178.53</v>
      </c>
      <c r="D3158" s="32"/>
      <c r="E3158" s="32"/>
      <c r="F3158" s="32"/>
      <c r="G3158" s="32"/>
      <c r="H3158" s="32"/>
      <c r="I3158" s="32"/>
      <c r="J3158" s="32"/>
      <c r="K3158" s="101">
        <v>65178.53</v>
      </c>
      <c r="L3158" s="101">
        <v>65178.53</v>
      </c>
      <c r="M3158" s="101">
        <v>65178.53</v>
      </c>
      <c r="N3158" s="101">
        <v>65178.53</v>
      </c>
      <c r="O3158" s="101">
        <v>65178.53</v>
      </c>
      <c r="P3158" s="101">
        <v>65178.53</v>
      </c>
      <c r="Q3158" s="101">
        <v>65178.53</v>
      </c>
      <c r="R3158" s="101">
        <v>65178.53</v>
      </c>
      <c r="S3158" s="101">
        <v>65178.53</v>
      </c>
    </row>
    <row r="3159" spans="2:19">
      <c r="B3159" s="5">
        <v>2001</v>
      </c>
      <c r="C3159" s="32">
        <v>35477.599999999999</v>
      </c>
      <c r="D3159" s="32"/>
      <c r="E3159" s="32"/>
      <c r="F3159" s="32"/>
      <c r="G3159" s="32"/>
      <c r="H3159" s="32"/>
      <c r="I3159" s="32"/>
      <c r="J3159" s="32"/>
      <c r="K3159" s="101">
        <v>35477.599999999999</v>
      </c>
      <c r="L3159" s="101">
        <v>35477.599999999999</v>
      </c>
      <c r="M3159" s="101">
        <v>35477.599999999999</v>
      </c>
      <c r="N3159" s="101">
        <v>35477.599999999999</v>
      </c>
      <c r="O3159" s="101">
        <v>35477.599999999999</v>
      </c>
      <c r="P3159" s="101">
        <v>35477.599999999999</v>
      </c>
      <c r="Q3159" s="101">
        <v>35477.599999999999</v>
      </c>
      <c r="R3159" s="101">
        <v>35477.599999999999</v>
      </c>
      <c r="S3159" s="101">
        <v>35477.599999999999</v>
      </c>
    </row>
    <row r="3160" spans="2:19">
      <c r="B3160" s="5">
        <v>2000</v>
      </c>
      <c r="C3160" s="32">
        <v>31730.34</v>
      </c>
      <c r="D3160" s="32"/>
      <c r="E3160" s="32"/>
      <c r="F3160" s="32"/>
      <c r="G3160" s="32"/>
      <c r="H3160" s="32"/>
      <c r="I3160" s="32"/>
      <c r="J3160" s="32"/>
      <c r="K3160" s="101">
        <v>31730.34</v>
      </c>
      <c r="L3160" s="101">
        <v>31730.34</v>
      </c>
      <c r="M3160" s="101">
        <v>31730.34</v>
      </c>
      <c r="N3160" s="101">
        <v>31730.34</v>
      </c>
      <c r="O3160" s="101">
        <v>31730.34</v>
      </c>
      <c r="P3160" s="101">
        <v>31730.34</v>
      </c>
      <c r="Q3160" s="101">
        <v>31730.34</v>
      </c>
      <c r="R3160" s="101">
        <v>31730.34</v>
      </c>
      <c r="S3160" s="101">
        <v>31730.34</v>
      </c>
    </row>
    <row r="3161" spans="2:19">
      <c r="B3161" s="5">
        <v>1999</v>
      </c>
      <c r="C3161" s="32">
        <v>59050.31</v>
      </c>
      <c r="D3161" s="32"/>
      <c r="E3161" s="32"/>
      <c r="F3161" s="32"/>
      <c r="G3161" s="32"/>
      <c r="H3161" s="32"/>
      <c r="I3161" s="32"/>
      <c r="J3161" s="32"/>
      <c r="K3161" s="101">
        <v>59050.31</v>
      </c>
      <c r="L3161" s="101">
        <v>59050.31</v>
      </c>
      <c r="M3161" s="101">
        <v>59050.31</v>
      </c>
      <c r="N3161" s="101">
        <v>59050.31</v>
      </c>
      <c r="O3161" s="101">
        <v>59050.31</v>
      </c>
      <c r="P3161" s="101">
        <v>59050.31</v>
      </c>
      <c r="Q3161" s="101">
        <v>59050.31</v>
      </c>
      <c r="R3161" s="101">
        <v>59050.31</v>
      </c>
      <c r="S3161" s="101">
        <v>59050.31</v>
      </c>
    </row>
    <row r="3162" spans="2:19">
      <c r="B3162" s="5">
        <v>1998</v>
      </c>
      <c r="C3162" s="32">
        <v>45818.79</v>
      </c>
      <c r="D3162" s="32"/>
      <c r="E3162" s="32"/>
      <c r="F3162" s="32"/>
      <c r="G3162" s="32"/>
      <c r="H3162" s="32"/>
      <c r="I3162" s="32"/>
      <c r="J3162" s="32"/>
      <c r="K3162" s="101">
        <v>45818.79</v>
      </c>
      <c r="L3162" s="101">
        <v>45818.79</v>
      </c>
      <c r="M3162" s="101">
        <v>45818.79</v>
      </c>
      <c r="N3162" s="101">
        <v>45818.79</v>
      </c>
      <c r="O3162" s="101">
        <v>45818.79</v>
      </c>
      <c r="P3162" s="101">
        <v>45818.79</v>
      </c>
      <c r="Q3162" s="101">
        <v>45818.79</v>
      </c>
      <c r="R3162" s="101">
        <v>45818.79</v>
      </c>
      <c r="S3162" s="101">
        <v>45818.79</v>
      </c>
    </row>
    <row r="3163" spans="2:19">
      <c r="B3163" s="5">
        <v>1997</v>
      </c>
      <c r="C3163" s="32">
        <v>30864.9</v>
      </c>
      <c r="D3163" s="32"/>
      <c r="E3163" s="32"/>
      <c r="F3163" s="32"/>
      <c r="G3163" s="32"/>
      <c r="H3163" s="32"/>
      <c r="I3163" s="32"/>
      <c r="J3163" s="32"/>
      <c r="K3163" s="101">
        <v>28104.18</v>
      </c>
      <c r="L3163" s="101">
        <v>28104.18</v>
      </c>
      <c r="M3163" s="101">
        <v>28104.18</v>
      </c>
      <c r="N3163" s="101">
        <v>28104.18</v>
      </c>
      <c r="O3163" s="101">
        <v>28104.18</v>
      </c>
      <c r="P3163" s="101">
        <v>28104.18</v>
      </c>
      <c r="Q3163" s="101">
        <v>28104.18</v>
      </c>
      <c r="R3163" s="101">
        <v>28104.18</v>
      </c>
      <c r="S3163" s="101">
        <v>28104.18</v>
      </c>
    </row>
    <row r="3164" spans="2:19">
      <c r="B3164" s="5">
        <v>1996</v>
      </c>
      <c r="C3164" s="32">
        <v>51866.36</v>
      </c>
      <c r="D3164" s="32"/>
      <c r="E3164" s="32"/>
      <c r="F3164" s="32"/>
      <c r="G3164" s="32"/>
      <c r="H3164" s="32"/>
      <c r="I3164" s="32"/>
      <c r="J3164" s="32"/>
      <c r="K3164" s="101">
        <v>51866.36</v>
      </c>
      <c r="L3164" s="101">
        <v>51866.36</v>
      </c>
      <c r="M3164" s="101">
        <v>51866.36</v>
      </c>
      <c r="N3164" s="101">
        <v>51866.36</v>
      </c>
      <c r="O3164" s="101">
        <v>51866.36</v>
      </c>
      <c r="P3164" s="101">
        <v>51866.36</v>
      </c>
      <c r="Q3164" s="101">
        <v>51866.36</v>
      </c>
      <c r="R3164" s="101">
        <v>51866.36</v>
      </c>
      <c r="S3164" s="101">
        <v>51866.36</v>
      </c>
    </row>
    <row r="3165" spans="2:19">
      <c r="B3165" s="5">
        <v>1995</v>
      </c>
      <c r="C3165" s="32">
        <v>18804.27</v>
      </c>
      <c r="D3165" s="32"/>
      <c r="E3165" s="32"/>
      <c r="F3165" s="32"/>
      <c r="G3165" s="32"/>
      <c r="H3165" s="32"/>
      <c r="I3165" s="32"/>
      <c r="J3165" s="32"/>
      <c r="K3165" s="101">
        <v>18804.27</v>
      </c>
      <c r="L3165" s="101">
        <v>18804.27</v>
      </c>
      <c r="M3165" s="101">
        <v>18804.27</v>
      </c>
      <c r="N3165" s="101">
        <v>18804.27</v>
      </c>
      <c r="O3165" s="101">
        <v>18804.27</v>
      </c>
      <c r="P3165" s="101">
        <v>18804.27</v>
      </c>
      <c r="Q3165" s="101">
        <v>18804.27</v>
      </c>
      <c r="R3165" s="101">
        <v>18804.27</v>
      </c>
      <c r="S3165" s="101">
        <v>18804.27</v>
      </c>
    </row>
    <row r="3166" spans="2:19">
      <c r="B3166" s="5">
        <v>1994</v>
      </c>
      <c r="C3166" s="32">
        <v>13395.84</v>
      </c>
      <c r="D3166" s="32"/>
      <c r="E3166" s="32"/>
      <c r="F3166" s="32"/>
      <c r="G3166" s="32"/>
      <c r="H3166" s="32"/>
      <c r="I3166" s="32"/>
      <c r="J3166" s="32"/>
      <c r="K3166" s="101">
        <v>13395.84</v>
      </c>
      <c r="L3166" s="101">
        <v>13395.84</v>
      </c>
      <c r="M3166" s="101">
        <v>13395.84</v>
      </c>
      <c r="N3166" s="101">
        <v>13395.84</v>
      </c>
      <c r="O3166" s="101">
        <v>13395.84</v>
      </c>
      <c r="P3166" s="101">
        <v>13395.84</v>
      </c>
      <c r="Q3166" s="101">
        <v>13395.84</v>
      </c>
      <c r="R3166" s="101">
        <v>13395.84</v>
      </c>
      <c r="S3166" s="101">
        <v>13395.84</v>
      </c>
    </row>
    <row r="3167" spans="2:19">
      <c r="B3167" s="5">
        <v>1993</v>
      </c>
      <c r="C3167" s="32">
        <v>13399.22</v>
      </c>
      <c r="D3167" s="32"/>
      <c r="E3167" s="32"/>
      <c r="F3167" s="32"/>
      <c r="G3167" s="32"/>
      <c r="H3167" s="32"/>
      <c r="I3167" s="32"/>
      <c r="J3167" s="32"/>
      <c r="K3167" s="101">
        <v>13399.22</v>
      </c>
      <c r="L3167" s="101">
        <v>13399.22</v>
      </c>
      <c r="M3167" s="101">
        <v>13399.22</v>
      </c>
      <c r="N3167" s="101">
        <v>13399.22</v>
      </c>
      <c r="O3167" s="101">
        <v>13399.22</v>
      </c>
      <c r="P3167" s="101">
        <v>13399.22</v>
      </c>
      <c r="Q3167" s="101">
        <v>13399.22</v>
      </c>
      <c r="R3167" s="101">
        <v>13399.22</v>
      </c>
      <c r="S3167" s="101">
        <v>13399.22</v>
      </c>
    </row>
    <row r="3168" spans="2:19">
      <c r="B3168" s="5">
        <v>1992</v>
      </c>
      <c r="C3168" s="32">
        <v>7161.8</v>
      </c>
      <c r="D3168" s="32"/>
      <c r="E3168" s="32"/>
      <c r="F3168" s="32"/>
      <c r="G3168" s="32"/>
      <c r="H3168" s="32"/>
      <c r="I3168" s="32"/>
      <c r="J3168" s="32"/>
      <c r="K3168" s="32"/>
      <c r="L3168" s="32"/>
      <c r="M3168" s="32"/>
      <c r="N3168" s="32"/>
      <c r="O3168" s="32"/>
      <c r="P3168" s="32"/>
      <c r="Q3168" s="32"/>
      <c r="R3168" s="32"/>
      <c r="S3168" s="32"/>
    </row>
    <row r="3169" spans="2:19">
      <c r="B3169" s="5">
        <v>1991</v>
      </c>
      <c r="C3169" s="32">
        <v>7781.95</v>
      </c>
      <c r="D3169" s="32"/>
      <c r="E3169" s="32"/>
      <c r="F3169" s="32"/>
      <c r="G3169" s="32"/>
      <c r="H3169" s="32"/>
      <c r="I3169" s="32"/>
      <c r="J3169" s="32"/>
      <c r="K3169" s="101">
        <v>7781.95</v>
      </c>
      <c r="L3169" s="101">
        <v>7781.95</v>
      </c>
      <c r="M3169" s="101">
        <v>7781.95</v>
      </c>
      <c r="N3169" s="101">
        <v>7781.95</v>
      </c>
      <c r="O3169" s="101">
        <v>7781.95</v>
      </c>
      <c r="P3169" s="101">
        <v>7781.95</v>
      </c>
      <c r="Q3169" s="101">
        <v>7781.95</v>
      </c>
      <c r="R3169" s="101">
        <v>7781.95</v>
      </c>
      <c r="S3169" s="101">
        <v>7781.95</v>
      </c>
    </row>
    <row r="3170" spans="2:19">
      <c r="B3170" s="5">
        <v>1990</v>
      </c>
      <c r="C3170" s="32">
        <v>26622.37</v>
      </c>
      <c r="D3170" s="32"/>
      <c r="E3170" s="32"/>
      <c r="F3170" s="32"/>
      <c r="G3170" s="32"/>
      <c r="H3170" s="32"/>
      <c r="I3170" s="32"/>
      <c r="J3170" s="32"/>
      <c r="K3170" s="101">
        <v>26622.37</v>
      </c>
      <c r="L3170" s="101">
        <v>26622.37</v>
      </c>
      <c r="M3170" s="101">
        <v>26622.37</v>
      </c>
      <c r="N3170" s="101">
        <v>26622.37</v>
      </c>
      <c r="O3170" s="101">
        <v>26622.37</v>
      </c>
      <c r="P3170" s="101">
        <v>26622.37</v>
      </c>
      <c r="Q3170" s="101">
        <v>26622.37</v>
      </c>
      <c r="R3170" s="101">
        <v>26622.37</v>
      </c>
      <c r="S3170" s="101">
        <v>26622.37</v>
      </c>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v>3416.41</v>
      </c>
      <c r="D3173" s="32"/>
      <c r="E3173" s="32"/>
      <c r="F3173" s="32"/>
      <c r="G3173" s="32"/>
      <c r="H3173" s="32"/>
      <c r="I3173" s="32"/>
      <c r="J3173" s="32"/>
      <c r="K3173" s="32"/>
      <c r="L3173" s="32"/>
      <c r="M3173" s="32"/>
      <c r="N3173" s="32"/>
      <c r="O3173" s="32"/>
      <c r="P3173" s="32"/>
      <c r="Q3173" s="32"/>
      <c r="R3173" s="32"/>
      <c r="S3173" s="32"/>
    </row>
    <row r="3174" spans="2:19">
      <c r="B3174" s="5">
        <v>1986</v>
      </c>
      <c r="C3174" s="32">
        <v>27565.67</v>
      </c>
      <c r="D3174" s="32"/>
      <c r="E3174" s="32"/>
      <c r="F3174" s="32"/>
      <c r="G3174" s="32"/>
      <c r="H3174" s="32"/>
      <c r="I3174" s="32"/>
      <c r="J3174" s="32"/>
      <c r="K3174" s="101">
        <v>3423.91</v>
      </c>
      <c r="L3174" s="101">
        <v>3423.91</v>
      </c>
      <c r="M3174" s="101">
        <v>3423.91</v>
      </c>
      <c r="N3174" s="101">
        <v>3423.91</v>
      </c>
      <c r="O3174" s="101">
        <v>3423.91</v>
      </c>
      <c r="P3174" s="101">
        <v>3423.91</v>
      </c>
      <c r="Q3174" s="101">
        <v>3423.91</v>
      </c>
      <c r="R3174" s="101">
        <v>3423.91</v>
      </c>
      <c r="S3174" s="101">
        <v>3423.91</v>
      </c>
    </row>
    <row r="3175" spans="2:19">
      <c r="B3175" s="5">
        <v>1985</v>
      </c>
      <c r="C3175" s="32">
        <v>1610.52</v>
      </c>
      <c r="D3175" s="32"/>
      <c r="E3175" s="32"/>
      <c r="F3175" s="32"/>
      <c r="G3175" s="32"/>
      <c r="H3175" s="32"/>
      <c r="I3175" s="32"/>
      <c r="J3175" s="32"/>
      <c r="K3175" s="101">
        <v>1610.52</v>
      </c>
      <c r="L3175" s="101">
        <v>1610.52</v>
      </c>
      <c r="M3175" s="101">
        <v>1610.52</v>
      </c>
      <c r="N3175" s="101">
        <v>1610.52</v>
      </c>
      <c r="O3175" s="101">
        <v>1610.52</v>
      </c>
      <c r="P3175" s="101">
        <v>1610.52</v>
      </c>
      <c r="Q3175" s="101">
        <v>1610.52</v>
      </c>
      <c r="R3175" s="101">
        <v>1610.52</v>
      </c>
      <c r="S3175" s="101">
        <v>1610.52</v>
      </c>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v>6228.13</v>
      </c>
      <c r="D3178" s="32"/>
      <c r="E3178" s="32"/>
      <c r="F3178" s="32"/>
      <c r="G3178" s="32"/>
      <c r="H3178" s="32"/>
      <c r="I3178" s="32"/>
      <c r="J3178" s="32"/>
      <c r="K3178" s="101">
        <v>6228.13</v>
      </c>
      <c r="L3178" s="101">
        <v>6228.13</v>
      </c>
      <c r="M3178" s="101">
        <v>6228.13</v>
      </c>
      <c r="N3178" s="101">
        <v>6228.13</v>
      </c>
      <c r="O3178" s="101">
        <v>6228.13</v>
      </c>
      <c r="P3178" s="101">
        <v>6228.13</v>
      </c>
      <c r="Q3178" s="101">
        <v>6228.13</v>
      </c>
      <c r="R3178" s="101">
        <v>6228.13</v>
      </c>
      <c r="S3178" s="101">
        <v>6228.13</v>
      </c>
    </row>
    <row r="3179" spans="2:19">
      <c r="B3179" s="5">
        <v>1981</v>
      </c>
      <c r="C3179" s="32">
        <v>12505.54</v>
      </c>
      <c r="D3179" s="32"/>
      <c r="E3179" s="32"/>
      <c r="F3179" s="32"/>
      <c r="G3179" s="32"/>
      <c r="H3179" s="32"/>
      <c r="I3179" s="32"/>
      <c r="J3179" s="32"/>
      <c r="K3179" s="101">
        <v>2775.99</v>
      </c>
      <c r="L3179" s="101">
        <v>2775.99</v>
      </c>
      <c r="M3179" s="101">
        <v>2775.99</v>
      </c>
      <c r="N3179" s="101">
        <v>2775.99</v>
      </c>
      <c r="O3179" s="101">
        <v>2775.99</v>
      </c>
      <c r="P3179" s="101">
        <v>2775.99</v>
      </c>
      <c r="Q3179" s="101">
        <v>2775.99</v>
      </c>
      <c r="R3179" s="101">
        <v>2775.99</v>
      </c>
      <c r="S3179" s="101">
        <v>2775.99</v>
      </c>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v>48183.24</v>
      </c>
      <c r="D3181" s="32"/>
      <c r="E3181" s="32"/>
      <c r="F3181" s="32"/>
      <c r="G3181" s="32"/>
      <c r="H3181" s="32"/>
      <c r="I3181" s="32"/>
      <c r="J3181" s="32"/>
      <c r="K3181" s="32"/>
      <c r="L3181" s="32"/>
      <c r="M3181" s="32"/>
      <c r="N3181" s="32"/>
      <c r="O3181" s="32"/>
      <c r="P3181" s="32"/>
      <c r="Q3181" s="32"/>
      <c r="R3181" s="32"/>
      <c r="S3181" s="32"/>
    </row>
    <row r="3182" spans="2:19">
      <c r="B3182" s="5">
        <v>1978</v>
      </c>
      <c r="C3182" s="32">
        <v>6421.69</v>
      </c>
      <c r="D3182" s="32"/>
      <c r="E3182" s="32"/>
      <c r="F3182" s="32"/>
      <c r="G3182" s="32"/>
      <c r="H3182" s="32"/>
      <c r="I3182" s="32"/>
      <c r="J3182" s="32"/>
      <c r="K3182" s="32"/>
      <c r="L3182" s="32"/>
      <c r="M3182" s="32"/>
      <c r="N3182" s="32"/>
      <c r="O3182" s="32"/>
      <c r="P3182" s="32"/>
      <c r="Q3182" s="32"/>
      <c r="R3182" s="32"/>
      <c r="S3182" s="32"/>
    </row>
    <row r="3183" spans="2:19">
      <c r="B3183" s="5">
        <v>1977</v>
      </c>
      <c r="C3183" s="32">
        <v>8729.41</v>
      </c>
      <c r="D3183" s="32"/>
      <c r="E3183" s="32"/>
      <c r="F3183" s="32"/>
      <c r="G3183" s="32"/>
      <c r="H3183" s="32"/>
      <c r="I3183" s="32"/>
      <c r="J3183" s="32"/>
      <c r="K3183" s="101">
        <v>8729.41</v>
      </c>
      <c r="L3183" s="101">
        <v>8729.41</v>
      </c>
      <c r="M3183" s="101">
        <v>8729.41</v>
      </c>
      <c r="N3183" s="101">
        <v>8729.41</v>
      </c>
      <c r="O3183" s="101">
        <v>8729.41</v>
      </c>
      <c r="P3183" s="101">
        <v>8729.41</v>
      </c>
      <c r="Q3183" s="101">
        <v>8729.41</v>
      </c>
      <c r="R3183" s="101">
        <v>8729.41</v>
      </c>
      <c r="S3183" s="101">
        <v>8729.41</v>
      </c>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v>50471.77</v>
      </c>
      <c r="D3185" s="32"/>
      <c r="E3185" s="32"/>
      <c r="F3185" s="32"/>
      <c r="G3185" s="32"/>
      <c r="H3185" s="32"/>
      <c r="I3185" s="32"/>
      <c r="J3185" s="32"/>
      <c r="K3185" s="101">
        <v>29721.67</v>
      </c>
      <c r="L3185" s="101">
        <v>29721.67</v>
      </c>
      <c r="M3185" s="101">
        <v>29721.67</v>
      </c>
      <c r="N3185" s="101">
        <v>29721.67</v>
      </c>
      <c r="O3185" s="101">
        <v>23973.25</v>
      </c>
      <c r="P3185" s="101">
        <v>23973.25</v>
      </c>
      <c r="Q3185" s="101">
        <v>23973.25</v>
      </c>
      <c r="R3185" s="101">
        <v>23973.25</v>
      </c>
      <c r="S3185" s="101">
        <v>23973.25</v>
      </c>
    </row>
    <row r="3186" spans="2:19">
      <c r="B3186" s="5">
        <v>1974</v>
      </c>
      <c r="C3186" s="32">
        <v>12996.36</v>
      </c>
      <c r="D3186" s="32"/>
      <c r="E3186" s="32"/>
      <c r="F3186" s="32"/>
      <c r="G3186" s="32"/>
      <c r="H3186" s="32"/>
      <c r="I3186" s="32"/>
      <c r="J3186" s="32"/>
      <c r="K3186" s="101">
        <v>6498.18</v>
      </c>
      <c r="L3186" s="101">
        <v>6498.18</v>
      </c>
      <c r="M3186" s="101">
        <v>6498.18</v>
      </c>
      <c r="N3186" s="101">
        <v>6498.18</v>
      </c>
      <c r="O3186" s="101">
        <v>6498.18</v>
      </c>
      <c r="P3186" s="101">
        <v>3225.91</v>
      </c>
      <c r="Q3186" s="101">
        <v>3225.91</v>
      </c>
      <c r="R3186" s="101">
        <v>3225.91</v>
      </c>
      <c r="S3186" s="101">
        <v>3225.91</v>
      </c>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v>4644.43</v>
      </c>
      <c r="D3188" s="32"/>
      <c r="E3188" s="32"/>
      <c r="F3188" s="32"/>
      <c r="G3188" s="32"/>
      <c r="H3188" s="32"/>
      <c r="I3188" s="32"/>
      <c r="J3188" s="32"/>
      <c r="K3188" s="101">
        <v>4644.43</v>
      </c>
      <c r="L3188" s="101">
        <v>4644.43</v>
      </c>
      <c r="M3188" s="101">
        <v>4644.43</v>
      </c>
      <c r="N3188" s="101">
        <v>4644.43</v>
      </c>
      <c r="O3188" s="101">
        <v>4644.43</v>
      </c>
      <c r="P3188" s="101">
        <v>4644.43</v>
      </c>
      <c r="Q3188" s="101">
        <v>4644.43</v>
      </c>
      <c r="R3188" s="101">
        <v>4644.43</v>
      </c>
      <c r="S3188" s="101">
        <v>4644.43</v>
      </c>
    </row>
    <row r="3189" spans="2:19">
      <c r="B3189" s="5">
        <v>1971</v>
      </c>
      <c r="C3189" s="32">
        <v>9609.9</v>
      </c>
      <c r="D3189" s="32"/>
      <c r="E3189" s="32"/>
      <c r="F3189" s="32"/>
      <c r="G3189" s="32"/>
      <c r="H3189" s="32"/>
      <c r="I3189" s="32"/>
      <c r="J3189" s="32"/>
      <c r="K3189" s="101">
        <v>5110.53</v>
      </c>
      <c r="L3189" s="101">
        <v>5110.53</v>
      </c>
      <c r="M3189" s="101">
        <v>5110.53</v>
      </c>
      <c r="N3189" s="101">
        <v>5110.53</v>
      </c>
      <c r="O3189" s="101">
        <v>5110.53</v>
      </c>
      <c r="P3189" s="101">
        <v>5110.53</v>
      </c>
      <c r="Q3189" s="101">
        <v>5110.53</v>
      </c>
      <c r="R3189" s="101">
        <v>5110.53</v>
      </c>
      <c r="S3189" s="101">
        <v>5110.53</v>
      </c>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v>17657.84</v>
      </c>
      <c r="D3191" s="32"/>
      <c r="E3191" s="32"/>
      <c r="F3191" s="32"/>
      <c r="G3191" s="32"/>
      <c r="H3191" s="32"/>
      <c r="I3191" s="32"/>
      <c r="J3191" s="32"/>
      <c r="K3191" s="101">
        <v>9994.0300000000007</v>
      </c>
      <c r="L3191" s="101">
        <v>9994.0300000000007</v>
      </c>
      <c r="M3191" s="101">
        <v>9994.0300000000007</v>
      </c>
      <c r="N3191" s="101">
        <v>9994.0300000000007</v>
      </c>
      <c r="O3191" s="101">
        <v>9994.0400000000009</v>
      </c>
      <c r="P3191" s="101">
        <v>7795.48</v>
      </c>
      <c r="Q3191" s="101">
        <v>7795.48</v>
      </c>
      <c r="R3191" s="101">
        <v>7795.48</v>
      </c>
      <c r="S3191" s="101">
        <v>7795.48</v>
      </c>
    </row>
    <row r="3192" spans="2:19">
      <c r="B3192" s="5">
        <v>1968</v>
      </c>
      <c r="C3192" s="32">
        <v>3364.59</v>
      </c>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718668.84</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813822.62000000023</v>
      </c>
      <c r="L3231" s="10">
        <f t="shared" ref="L3231" si="64">SUM(L3144:L3230)</f>
        <v>813822.62000000023</v>
      </c>
      <c r="M3231" s="10">
        <f>SUM(M3144:M3230)</f>
        <v>813822.62000000023</v>
      </c>
      <c r="N3231" s="10">
        <f>SUM(N3139:N3230)</f>
        <v>813822.62000000023</v>
      </c>
      <c r="O3231" s="10">
        <f>SUM(O3139:O3230)</f>
        <v>808074.2100000002</v>
      </c>
      <c r="P3231" s="10">
        <f>SUM(P3139:P3230)</f>
        <v>802603.38000000012</v>
      </c>
      <c r="Q3231" s="10">
        <f>SUM(Q3139:Q3230)</f>
        <v>802603.38000000012</v>
      </c>
      <c r="R3231" s="10">
        <f>SUM(R3138:R3230)</f>
        <v>802603.38000000012</v>
      </c>
      <c r="S3231" s="10">
        <f>SUM(S3138:S3230)</f>
        <v>802603.38000000012</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101">
        <v>14399.87</v>
      </c>
    </row>
    <row r="3234" spans="1:19">
      <c r="A3234" s="33"/>
      <c r="B3234" s="5">
        <v>2021</v>
      </c>
      <c r="C3234" s="31"/>
      <c r="D3234" s="31"/>
      <c r="E3234" s="31"/>
      <c r="F3234" s="31"/>
      <c r="G3234" s="31"/>
      <c r="H3234" s="31"/>
      <c r="I3234" s="31"/>
      <c r="J3234" s="31"/>
      <c r="K3234" s="31"/>
      <c r="L3234" s="31"/>
      <c r="M3234" s="31"/>
      <c r="N3234" s="31"/>
      <c r="O3234" s="31"/>
      <c r="P3234" s="31"/>
      <c r="Q3234" s="31"/>
      <c r="R3234" s="101">
        <v>33943.5</v>
      </c>
      <c r="S3234" s="101">
        <v>33943.5</v>
      </c>
    </row>
    <row r="3235" spans="1:19">
      <c r="B3235" s="5">
        <v>2020</v>
      </c>
      <c r="C3235" s="31"/>
      <c r="D3235" s="31"/>
      <c r="E3235" s="31"/>
      <c r="F3235" s="31"/>
      <c r="G3235" s="31"/>
      <c r="H3235" s="31"/>
      <c r="I3235" s="31"/>
      <c r="J3235" s="31"/>
      <c r="K3235" s="31"/>
      <c r="L3235" s="31"/>
      <c r="M3235" s="31"/>
      <c r="N3235" s="31"/>
      <c r="O3235" s="31"/>
      <c r="P3235" s="31"/>
      <c r="Q3235" s="101">
        <v>29892.87</v>
      </c>
      <c r="R3235" s="101">
        <v>29892.87</v>
      </c>
      <c r="S3235" s="101">
        <v>29892.87</v>
      </c>
    </row>
    <row r="3236" spans="1:19">
      <c r="A3236" s="35"/>
      <c r="B3236" s="5">
        <v>2019</v>
      </c>
      <c r="C3236" s="31"/>
      <c r="D3236" s="31"/>
      <c r="E3236" s="31"/>
      <c r="F3236" s="31"/>
      <c r="G3236" s="31"/>
      <c r="H3236" s="31"/>
      <c r="I3236" s="31"/>
      <c r="J3236" s="31"/>
      <c r="K3236" s="31"/>
      <c r="L3236" s="31"/>
      <c r="M3236" s="31"/>
      <c r="N3236" s="31"/>
      <c r="O3236" s="31"/>
      <c r="P3236" s="101">
        <v>14886.73</v>
      </c>
      <c r="Q3236" s="101">
        <v>14886.73</v>
      </c>
      <c r="R3236" s="101">
        <v>14886.73</v>
      </c>
      <c r="S3236" s="101">
        <v>14886.73</v>
      </c>
    </row>
    <row r="3237" spans="1:19">
      <c r="A3237" s="35"/>
      <c r="B3237" s="5">
        <v>2018</v>
      </c>
      <c r="C3237" s="31"/>
      <c r="D3237" s="31"/>
      <c r="E3237" s="31"/>
      <c r="F3237" s="31"/>
      <c r="G3237" s="31"/>
      <c r="H3237" s="31"/>
      <c r="I3237" s="31"/>
      <c r="J3237" s="31"/>
      <c r="K3237" s="31"/>
      <c r="L3237" s="31"/>
      <c r="M3237" s="31"/>
      <c r="N3237" s="31"/>
      <c r="O3237" s="101">
        <v>132125.22</v>
      </c>
      <c r="P3237" s="101">
        <v>132125.22</v>
      </c>
      <c r="Q3237" s="101">
        <v>132125.22</v>
      </c>
      <c r="R3237" s="101">
        <v>132125.22</v>
      </c>
      <c r="S3237" s="101">
        <v>132125.22</v>
      </c>
    </row>
    <row r="3238" spans="1:19">
      <c r="A3238" s="35"/>
      <c r="B3238" s="5">
        <v>2017</v>
      </c>
      <c r="C3238" s="31"/>
      <c r="D3238" s="31"/>
      <c r="E3238" s="31"/>
      <c r="F3238" s="31"/>
      <c r="G3238" s="31"/>
      <c r="H3238" s="31"/>
      <c r="I3238" s="31"/>
      <c r="J3238" s="31"/>
      <c r="K3238" s="31"/>
      <c r="L3238" s="31"/>
      <c r="M3238" s="31"/>
      <c r="N3238" s="101">
        <v>95325.53</v>
      </c>
      <c r="O3238" s="101">
        <v>95325.53</v>
      </c>
      <c r="P3238" s="101">
        <v>95325.53</v>
      </c>
      <c r="Q3238" s="101">
        <v>95325.53</v>
      </c>
      <c r="R3238" s="101">
        <v>95325.53</v>
      </c>
      <c r="S3238" s="101">
        <v>95325.53</v>
      </c>
    </row>
    <row r="3239" spans="1:19">
      <c r="B3239" s="5">
        <v>2016</v>
      </c>
      <c r="C3239" s="31"/>
      <c r="D3239" s="31"/>
      <c r="E3239" s="31"/>
      <c r="F3239" s="31"/>
      <c r="G3239" s="31"/>
      <c r="H3239" s="31"/>
      <c r="I3239" s="31"/>
      <c r="J3239" s="31"/>
      <c r="K3239" s="31"/>
      <c r="L3239" s="31"/>
      <c r="M3239" s="101">
        <v>100582.46</v>
      </c>
      <c r="N3239" s="101">
        <v>100582.46</v>
      </c>
      <c r="O3239" s="101">
        <v>100582.46</v>
      </c>
      <c r="P3239" s="101">
        <v>100582.46</v>
      </c>
      <c r="Q3239" s="101">
        <v>100582.46</v>
      </c>
      <c r="R3239" s="101">
        <v>100582.46</v>
      </c>
      <c r="S3239" s="101">
        <v>100582.46</v>
      </c>
    </row>
    <row r="3240" spans="1:19">
      <c r="B3240" s="5">
        <v>2015</v>
      </c>
      <c r="C3240" s="31"/>
      <c r="D3240" s="31"/>
      <c r="E3240" s="31"/>
      <c r="F3240" s="31"/>
      <c r="G3240" s="31"/>
      <c r="H3240" s="31"/>
      <c r="I3240" s="31"/>
      <c r="J3240" s="31"/>
      <c r="K3240" s="31"/>
      <c r="L3240" s="101">
        <v>44669.08</v>
      </c>
      <c r="M3240" s="101">
        <v>44669.08</v>
      </c>
      <c r="N3240" s="101">
        <v>44669.08</v>
      </c>
      <c r="O3240" s="101">
        <v>44669.08</v>
      </c>
      <c r="P3240" s="101">
        <v>44669.08</v>
      </c>
      <c r="Q3240" s="101">
        <v>44669.08</v>
      </c>
      <c r="R3240" s="101">
        <v>44669.08</v>
      </c>
      <c r="S3240" s="101">
        <v>44669.08</v>
      </c>
    </row>
    <row r="3241" spans="1:19">
      <c r="B3241" s="5">
        <v>2014</v>
      </c>
      <c r="C3241" s="31"/>
      <c r="D3241" s="31"/>
      <c r="E3241" s="31"/>
      <c r="F3241" s="31"/>
      <c r="G3241" s="31"/>
      <c r="H3241" s="31"/>
      <c r="I3241" s="31"/>
      <c r="J3241" s="31"/>
      <c r="K3241" s="101">
        <v>35855.620000000003</v>
      </c>
      <c r="L3241" s="101">
        <v>35855.620000000003</v>
      </c>
      <c r="M3241" s="101">
        <v>35855.620000000003</v>
      </c>
      <c r="N3241" s="101">
        <v>35855.620000000003</v>
      </c>
      <c r="O3241" s="101">
        <v>35855.620000000003</v>
      </c>
      <c r="P3241" s="101">
        <v>35855.620000000003</v>
      </c>
      <c r="Q3241" s="101">
        <v>35855.620000000003</v>
      </c>
      <c r="R3241" s="101">
        <v>35855.620000000003</v>
      </c>
      <c r="S3241" s="101">
        <v>35855.620000000003</v>
      </c>
    </row>
    <row r="3242" spans="1:19">
      <c r="B3242" s="5">
        <v>2013</v>
      </c>
      <c r="C3242" s="31"/>
      <c r="D3242" s="31"/>
      <c r="E3242" s="31"/>
      <c r="F3242" s="31"/>
      <c r="G3242" s="31"/>
      <c r="H3242" s="31"/>
      <c r="I3242" s="31"/>
      <c r="J3242" s="32"/>
      <c r="K3242" s="101">
        <v>94910.29</v>
      </c>
      <c r="L3242" s="101">
        <v>94910.29</v>
      </c>
      <c r="M3242" s="101">
        <v>94910.29</v>
      </c>
      <c r="N3242" s="101">
        <v>94910.29</v>
      </c>
      <c r="O3242" s="101">
        <v>94910.29</v>
      </c>
      <c r="P3242" s="101">
        <v>94910.29</v>
      </c>
      <c r="Q3242" s="101">
        <v>94910.29</v>
      </c>
      <c r="R3242" s="101">
        <v>94910.29</v>
      </c>
      <c r="S3242" s="101">
        <v>94910.29</v>
      </c>
    </row>
    <row r="3243" spans="1:19">
      <c r="B3243" s="5">
        <v>2012</v>
      </c>
      <c r="C3243" s="31"/>
      <c r="D3243" s="31"/>
      <c r="E3243" s="31"/>
      <c r="F3243" s="31"/>
      <c r="G3243" s="31"/>
      <c r="H3243" s="31"/>
      <c r="I3243" s="32"/>
      <c r="J3243" s="32"/>
      <c r="K3243" s="101">
        <v>96280.29</v>
      </c>
      <c r="L3243" s="101">
        <v>96280.29</v>
      </c>
      <c r="M3243" s="101">
        <v>96280.29</v>
      </c>
      <c r="N3243" s="101">
        <v>96280.29</v>
      </c>
      <c r="O3243" s="101">
        <v>96280.29</v>
      </c>
      <c r="P3243" s="101">
        <v>96280.29</v>
      </c>
      <c r="Q3243" s="101">
        <v>96280.29</v>
      </c>
      <c r="R3243" s="101">
        <v>95890.75</v>
      </c>
      <c r="S3243" s="101">
        <v>95890.75</v>
      </c>
    </row>
    <row r="3244" spans="1:19">
      <c r="B3244" s="5">
        <v>2011</v>
      </c>
      <c r="C3244" s="31"/>
      <c r="D3244" s="31"/>
      <c r="E3244" s="31"/>
      <c r="F3244" s="31"/>
      <c r="G3244" s="31"/>
      <c r="H3244" s="32"/>
      <c r="I3244" s="32"/>
      <c r="J3244" s="32"/>
      <c r="K3244" s="101">
        <v>47756.1</v>
      </c>
      <c r="L3244" s="101">
        <v>47756.1</v>
      </c>
      <c r="M3244" s="101">
        <v>47756.1</v>
      </c>
      <c r="N3244" s="101">
        <v>47756.1</v>
      </c>
      <c r="O3244" s="101">
        <v>47756.1</v>
      </c>
      <c r="P3244" s="101">
        <v>47393.08</v>
      </c>
      <c r="Q3244" s="101">
        <v>47030.05</v>
      </c>
      <c r="R3244" s="101">
        <v>46413.15</v>
      </c>
      <c r="S3244" s="101">
        <v>46413.15</v>
      </c>
    </row>
    <row r="3245" spans="1:19">
      <c r="B3245" s="5">
        <v>2010</v>
      </c>
      <c r="C3245" s="31"/>
      <c r="D3245" s="31"/>
      <c r="E3245" s="31"/>
      <c r="F3245" s="31"/>
      <c r="G3245" s="32"/>
      <c r="H3245" s="32"/>
      <c r="I3245" s="32"/>
      <c r="J3245" s="32"/>
      <c r="K3245" s="101">
        <v>29279.63</v>
      </c>
      <c r="L3245" s="101">
        <v>29279.63</v>
      </c>
      <c r="M3245" s="101">
        <v>29279.63</v>
      </c>
      <c r="N3245" s="101">
        <v>29279.63</v>
      </c>
      <c r="O3245" s="101">
        <v>29279.63</v>
      </c>
      <c r="P3245" s="101">
        <v>29091.08</v>
      </c>
      <c r="Q3245" s="101">
        <v>28965.37</v>
      </c>
      <c r="R3245" s="101">
        <v>28965.37</v>
      </c>
      <c r="S3245" s="101">
        <v>28965.37</v>
      </c>
    </row>
    <row r="3246" spans="1:19">
      <c r="B3246" s="5">
        <v>2009</v>
      </c>
      <c r="C3246" s="31"/>
      <c r="D3246" s="31"/>
      <c r="E3246" s="31"/>
      <c r="F3246" s="32"/>
      <c r="G3246" s="32"/>
      <c r="H3246" s="32"/>
      <c r="I3246" s="32"/>
      <c r="J3246" s="32"/>
      <c r="K3246" s="101">
        <v>62782.68</v>
      </c>
      <c r="L3246" s="101">
        <v>62264.67</v>
      </c>
      <c r="M3246" s="101">
        <v>62264.67</v>
      </c>
      <c r="N3246" s="101">
        <v>58119.7</v>
      </c>
      <c r="O3246" s="101">
        <v>58119.7</v>
      </c>
      <c r="P3246" s="101">
        <v>56715.4</v>
      </c>
      <c r="Q3246" s="101">
        <v>52738.58</v>
      </c>
      <c r="R3246" s="101">
        <v>52738.58</v>
      </c>
      <c r="S3246" s="101">
        <v>52738.58</v>
      </c>
    </row>
    <row r="3247" spans="1:19">
      <c r="B3247" s="5">
        <v>2008</v>
      </c>
      <c r="C3247" s="31"/>
      <c r="D3247" s="31"/>
      <c r="E3247" s="32"/>
      <c r="F3247" s="32"/>
      <c r="G3247" s="32"/>
      <c r="H3247" s="32"/>
      <c r="I3247" s="32"/>
      <c r="J3247" s="32"/>
      <c r="K3247" s="101">
        <v>56482.03</v>
      </c>
      <c r="L3247" s="101">
        <v>54067.82</v>
      </c>
      <c r="M3247" s="101">
        <v>45689.75</v>
      </c>
      <c r="N3247" s="101">
        <v>43031.83</v>
      </c>
      <c r="O3247" s="101">
        <v>43031.83</v>
      </c>
      <c r="P3247" s="101">
        <v>41685.03</v>
      </c>
      <c r="Q3247" s="101">
        <v>41685.03</v>
      </c>
      <c r="R3247" s="101">
        <v>41685.03</v>
      </c>
      <c r="S3247" s="101">
        <v>41685.03</v>
      </c>
    </row>
    <row r="3248" spans="1:19">
      <c r="B3248" s="5">
        <v>2007</v>
      </c>
      <c r="C3248" s="31"/>
      <c r="D3248" s="32"/>
      <c r="E3248" s="32"/>
      <c r="F3248" s="32"/>
      <c r="G3248" s="32"/>
      <c r="H3248" s="32"/>
      <c r="I3248" s="32"/>
      <c r="J3248" s="32"/>
      <c r="K3248" s="101">
        <v>63948.94</v>
      </c>
      <c r="L3248" s="101">
        <v>63948.94</v>
      </c>
      <c r="M3248" s="101">
        <v>63948.94</v>
      </c>
      <c r="N3248" s="101">
        <v>63348.67</v>
      </c>
      <c r="O3248" s="101">
        <v>63348.67</v>
      </c>
      <c r="P3248" s="101">
        <v>56865.11</v>
      </c>
      <c r="Q3248" s="101">
        <v>51724.19</v>
      </c>
      <c r="R3248" s="101">
        <v>51724.19</v>
      </c>
      <c r="S3248" s="101">
        <v>50994.25</v>
      </c>
    </row>
    <row r="3249" spans="2:19">
      <c r="B3249" s="5">
        <v>2006</v>
      </c>
      <c r="C3249" s="32">
        <v>76529.36</v>
      </c>
      <c r="D3249" s="32"/>
      <c r="E3249" s="32"/>
      <c r="F3249" s="32"/>
      <c r="G3249" s="32"/>
      <c r="H3249" s="32"/>
      <c r="I3249" s="32"/>
      <c r="J3249" s="32"/>
      <c r="K3249" s="101">
        <v>79142.509999999995</v>
      </c>
      <c r="L3249" s="101">
        <v>79142.509999999995</v>
      </c>
      <c r="M3249" s="101">
        <v>77691.37</v>
      </c>
      <c r="N3249" s="101">
        <v>77398.720000000001</v>
      </c>
      <c r="O3249" s="101">
        <v>76938.070000000007</v>
      </c>
      <c r="P3249" s="101">
        <v>70216.11</v>
      </c>
      <c r="Q3249" s="101">
        <v>69071.87</v>
      </c>
      <c r="R3249" s="101">
        <v>68499.570000000007</v>
      </c>
      <c r="S3249" s="101">
        <v>34153.879999999997</v>
      </c>
    </row>
    <row r="3250" spans="2:19">
      <c r="B3250" s="5">
        <v>2005</v>
      </c>
      <c r="C3250" s="32">
        <v>49472.27</v>
      </c>
      <c r="D3250" s="32"/>
      <c r="E3250" s="32"/>
      <c r="F3250" s="32"/>
      <c r="G3250" s="32"/>
      <c r="H3250" s="32"/>
      <c r="I3250" s="32"/>
      <c r="J3250" s="32"/>
      <c r="K3250" s="101">
        <v>43918.57</v>
      </c>
      <c r="L3250" s="101">
        <v>43918.57</v>
      </c>
      <c r="M3250" s="101">
        <v>43536.72</v>
      </c>
      <c r="N3250" s="101">
        <v>43536.72</v>
      </c>
      <c r="O3250" s="101">
        <v>43536.72</v>
      </c>
      <c r="P3250" s="101">
        <v>21100.89</v>
      </c>
      <c r="Q3250" s="101">
        <v>21100.89</v>
      </c>
      <c r="R3250" s="101">
        <v>9297.02</v>
      </c>
      <c r="S3250" s="101">
        <v>4879.5600000000004</v>
      </c>
    </row>
    <row r="3251" spans="2:19">
      <c r="B3251" s="5">
        <v>2004</v>
      </c>
      <c r="C3251" s="32">
        <v>76917.210000000006</v>
      </c>
      <c r="D3251" s="32"/>
      <c r="E3251" s="32"/>
      <c r="F3251" s="32"/>
      <c r="G3251" s="32"/>
      <c r="H3251" s="32"/>
      <c r="I3251" s="32"/>
      <c r="J3251" s="32"/>
      <c r="K3251" s="101">
        <v>77382.45</v>
      </c>
      <c r="L3251" s="101">
        <v>77382.45</v>
      </c>
      <c r="M3251" s="101">
        <v>77382.45</v>
      </c>
      <c r="N3251" s="101">
        <v>77382.45</v>
      </c>
      <c r="O3251" s="101">
        <v>77382.45</v>
      </c>
      <c r="P3251" s="101">
        <v>43913.82</v>
      </c>
      <c r="Q3251" s="101">
        <v>42690.38</v>
      </c>
      <c r="R3251" s="101">
        <v>42690.38</v>
      </c>
      <c r="S3251" s="101">
        <v>41658.160000000003</v>
      </c>
    </row>
    <row r="3252" spans="2:19">
      <c r="B3252" s="5">
        <v>2003</v>
      </c>
      <c r="C3252" s="32">
        <v>73416.14</v>
      </c>
      <c r="D3252" s="32"/>
      <c r="E3252" s="32"/>
      <c r="F3252" s="32"/>
      <c r="G3252" s="32"/>
      <c r="H3252" s="32"/>
      <c r="I3252" s="32"/>
      <c r="J3252" s="32"/>
      <c r="K3252" s="101">
        <v>78466.63</v>
      </c>
      <c r="L3252" s="101">
        <v>78466.63</v>
      </c>
      <c r="M3252" s="101">
        <v>78466.63</v>
      </c>
      <c r="N3252" s="101">
        <v>78466.63</v>
      </c>
      <c r="O3252" s="101">
        <v>41263.01</v>
      </c>
      <c r="P3252" s="101">
        <v>21019.040000000001</v>
      </c>
      <c r="Q3252" s="101">
        <v>15821.64</v>
      </c>
      <c r="R3252" s="101">
        <v>15821.64</v>
      </c>
      <c r="S3252" s="101">
        <v>10611.44</v>
      </c>
    </row>
    <row r="3253" spans="2:19">
      <c r="B3253" s="5">
        <v>2002</v>
      </c>
      <c r="C3253" s="32">
        <v>97664.38</v>
      </c>
      <c r="D3253" s="32"/>
      <c r="E3253" s="32"/>
      <c r="F3253" s="32"/>
      <c r="G3253" s="32"/>
      <c r="H3253" s="32"/>
      <c r="I3253" s="32"/>
      <c r="J3253" s="32"/>
      <c r="K3253" s="101">
        <v>96708.14</v>
      </c>
      <c r="L3253" s="101">
        <v>96708.14</v>
      </c>
      <c r="M3253" s="101">
        <v>96708.14</v>
      </c>
      <c r="N3253" s="101">
        <v>65218.400000000001</v>
      </c>
      <c r="O3253" s="101">
        <v>48054.84</v>
      </c>
      <c r="P3253" s="101">
        <v>42816.38</v>
      </c>
      <c r="Q3253" s="101">
        <v>19446.509999999998</v>
      </c>
      <c r="R3253" s="101">
        <v>13874.74</v>
      </c>
      <c r="S3253" s="101">
        <v>8561.59</v>
      </c>
    </row>
    <row r="3254" spans="2:19">
      <c r="B3254" s="5">
        <v>2001</v>
      </c>
      <c r="C3254" s="32">
        <v>122182.56</v>
      </c>
      <c r="D3254" s="32"/>
      <c r="E3254" s="32"/>
      <c r="F3254" s="32"/>
      <c r="G3254" s="32"/>
      <c r="H3254" s="32"/>
      <c r="I3254" s="32"/>
      <c r="J3254" s="32"/>
      <c r="K3254" s="101">
        <v>104264.39</v>
      </c>
      <c r="L3254" s="101">
        <v>104264.39</v>
      </c>
      <c r="M3254" s="101">
        <v>104264.39</v>
      </c>
      <c r="N3254" s="101">
        <v>60593.98</v>
      </c>
      <c r="O3254" s="101">
        <v>54899.1</v>
      </c>
      <c r="P3254" s="101">
        <v>25075.97</v>
      </c>
      <c r="Q3254" s="101">
        <v>23640.15</v>
      </c>
      <c r="R3254" s="101">
        <v>22643.59</v>
      </c>
      <c r="S3254" s="101">
        <v>21714.32</v>
      </c>
    </row>
    <row r="3255" spans="2:19">
      <c r="B3255" s="5">
        <v>2000</v>
      </c>
      <c r="C3255" s="32">
        <v>109308.42</v>
      </c>
      <c r="D3255" s="32"/>
      <c r="E3255" s="32"/>
      <c r="F3255" s="32"/>
      <c r="G3255" s="32"/>
      <c r="H3255" s="32"/>
      <c r="I3255" s="32"/>
      <c r="J3255" s="32"/>
      <c r="K3255" s="101">
        <v>108001.5</v>
      </c>
      <c r="L3255" s="101">
        <v>65070.58</v>
      </c>
      <c r="M3255" s="101">
        <v>65070.58</v>
      </c>
      <c r="N3255" s="101">
        <v>63729.71</v>
      </c>
      <c r="O3255" s="101">
        <v>48708.14</v>
      </c>
      <c r="P3255" s="101">
        <v>31493</v>
      </c>
      <c r="Q3255" s="101">
        <v>30210.09</v>
      </c>
      <c r="R3255" s="101">
        <v>20676.16</v>
      </c>
      <c r="S3255" s="101">
        <v>19206.77</v>
      </c>
    </row>
    <row r="3256" spans="2:19">
      <c r="B3256" s="5">
        <v>1999</v>
      </c>
      <c r="C3256" s="32">
        <v>94679.28</v>
      </c>
      <c r="D3256" s="32"/>
      <c r="E3256" s="32"/>
      <c r="F3256" s="32"/>
      <c r="G3256" s="32"/>
      <c r="H3256" s="32"/>
      <c r="I3256" s="32"/>
      <c r="J3256" s="32"/>
      <c r="K3256" s="101">
        <v>87964.69</v>
      </c>
      <c r="L3256" s="101">
        <v>87099.14</v>
      </c>
      <c r="M3256" s="101">
        <v>87099.14</v>
      </c>
      <c r="N3256" s="101">
        <v>16134.52</v>
      </c>
      <c r="O3256" s="101">
        <v>4179.59</v>
      </c>
      <c r="P3256" s="32"/>
      <c r="Q3256" s="32"/>
      <c r="R3256" s="32"/>
      <c r="S3256" s="32"/>
    </row>
    <row r="3257" spans="2:19">
      <c r="B3257" s="5">
        <v>1998</v>
      </c>
      <c r="C3257" s="32">
        <v>162511.94</v>
      </c>
      <c r="D3257" s="32"/>
      <c r="E3257" s="32"/>
      <c r="F3257" s="32"/>
      <c r="G3257" s="32"/>
      <c r="H3257" s="32"/>
      <c r="I3257" s="32"/>
      <c r="J3257" s="32"/>
      <c r="K3257" s="101">
        <v>162491.17000000001</v>
      </c>
      <c r="L3257" s="101">
        <v>162491.17000000001</v>
      </c>
      <c r="M3257" s="101">
        <v>48053.58</v>
      </c>
      <c r="N3257" s="101">
        <v>20938.169999999998</v>
      </c>
      <c r="O3257" s="101">
        <v>2968.32</v>
      </c>
      <c r="P3257" s="101">
        <v>981.99</v>
      </c>
      <c r="Q3257" s="101">
        <v>981.99</v>
      </c>
      <c r="R3257" s="101">
        <v>981.99</v>
      </c>
      <c r="S3257" s="101">
        <v>981.99</v>
      </c>
    </row>
    <row r="3258" spans="2:19">
      <c r="B3258" s="5">
        <v>1997</v>
      </c>
      <c r="C3258" s="32">
        <v>200921.09</v>
      </c>
      <c r="D3258" s="32"/>
      <c r="E3258" s="32"/>
      <c r="F3258" s="32"/>
      <c r="G3258" s="32"/>
      <c r="H3258" s="32"/>
      <c r="I3258" s="32"/>
      <c r="J3258" s="32"/>
      <c r="K3258" s="101">
        <v>142736.92000000001</v>
      </c>
      <c r="L3258" s="101">
        <v>128985.17</v>
      </c>
      <c r="M3258" s="101">
        <v>55203.35</v>
      </c>
      <c r="N3258" s="101">
        <v>55203.35</v>
      </c>
      <c r="O3258" s="101">
        <v>41783.550000000003</v>
      </c>
      <c r="P3258" s="101">
        <v>40358.46</v>
      </c>
      <c r="Q3258" s="101">
        <v>40358.46</v>
      </c>
      <c r="R3258" s="101">
        <v>40358.46</v>
      </c>
      <c r="S3258" s="101">
        <v>40358.46</v>
      </c>
    </row>
    <row r="3259" spans="2:19">
      <c r="B3259" s="5">
        <v>1996</v>
      </c>
      <c r="C3259" s="32">
        <v>148819.54999999999</v>
      </c>
      <c r="D3259" s="32"/>
      <c r="E3259" s="32"/>
      <c r="F3259" s="32"/>
      <c r="G3259" s="32"/>
      <c r="H3259" s="32"/>
      <c r="I3259" s="32"/>
      <c r="J3259" s="32"/>
      <c r="K3259" s="101">
        <v>34304.699999999997</v>
      </c>
      <c r="L3259" s="101">
        <v>27802.63</v>
      </c>
      <c r="M3259" s="101">
        <v>27802.63</v>
      </c>
      <c r="N3259" s="101">
        <v>27802.63</v>
      </c>
      <c r="O3259" s="101">
        <v>1584.35</v>
      </c>
      <c r="P3259" s="32"/>
      <c r="Q3259" s="32"/>
      <c r="R3259" s="32"/>
      <c r="S3259" s="32"/>
    </row>
    <row r="3260" spans="2:19">
      <c r="B3260" s="5">
        <v>1995</v>
      </c>
      <c r="C3260" s="32">
        <v>137482.85</v>
      </c>
      <c r="D3260" s="32"/>
      <c r="E3260" s="32"/>
      <c r="F3260" s="32"/>
      <c r="G3260" s="32"/>
      <c r="H3260" s="32"/>
      <c r="I3260" s="32"/>
      <c r="J3260" s="32"/>
      <c r="K3260" s="101">
        <v>13599.7</v>
      </c>
      <c r="L3260" s="101">
        <v>13599.7</v>
      </c>
      <c r="M3260" s="101">
        <v>13599.7</v>
      </c>
      <c r="N3260" s="101">
        <v>13599.7</v>
      </c>
      <c r="O3260" s="101">
        <v>4053.4</v>
      </c>
      <c r="P3260" s="101">
        <v>3162.64</v>
      </c>
      <c r="Q3260" s="101">
        <v>3162.64</v>
      </c>
      <c r="R3260" s="101">
        <v>3162.64</v>
      </c>
      <c r="S3260" s="101">
        <v>3162.64</v>
      </c>
    </row>
    <row r="3261" spans="2:19">
      <c r="B3261" s="5">
        <v>1994</v>
      </c>
      <c r="C3261" s="32"/>
      <c r="D3261" s="32"/>
      <c r="E3261" s="32"/>
      <c r="F3261" s="32"/>
      <c r="G3261" s="32"/>
      <c r="H3261" s="32"/>
      <c r="I3261" s="32"/>
      <c r="J3261" s="32"/>
      <c r="K3261" s="101">
        <v>12925.59</v>
      </c>
      <c r="L3261" s="101">
        <v>12925.59</v>
      </c>
      <c r="M3261" s="101">
        <v>12925.59</v>
      </c>
      <c r="N3261" s="101">
        <v>12925.59</v>
      </c>
      <c r="O3261" s="32"/>
      <c r="P3261" s="32"/>
      <c r="Q3261" s="32"/>
      <c r="R3261" s="32"/>
      <c r="S3261" s="32"/>
    </row>
    <row r="3262" spans="2:19">
      <c r="B3262" s="5">
        <v>1993</v>
      </c>
      <c r="C3262" s="32">
        <v>121074.46</v>
      </c>
      <c r="D3262" s="32"/>
      <c r="E3262" s="32"/>
      <c r="F3262" s="32"/>
      <c r="G3262" s="32"/>
      <c r="H3262" s="32"/>
      <c r="I3262" s="32"/>
      <c r="J3262" s="32"/>
      <c r="K3262" s="101">
        <v>10426.82</v>
      </c>
      <c r="L3262" s="101">
        <v>10426.82</v>
      </c>
      <c r="M3262" s="101">
        <v>10426.82</v>
      </c>
      <c r="N3262" s="101">
        <v>10426.82</v>
      </c>
      <c r="O3262" s="101">
        <v>1158.97</v>
      </c>
      <c r="P3262" s="101">
        <v>1158.97</v>
      </c>
      <c r="Q3262" s="101">
        <v>1158.97</v>
      </c>
      <c r="R3262" s="101">
        <v>1158.97</v>
      </c>
      <c r="S3262" s="101">
        <v>1158.97</v>
      </c>
    </row>
    <row r="3263" spans="2:19">
      <c r="B3263" s="5">
        <v>1992</v>
      </c>
      <c r="C3263" s="32"/>
      <c r="D3263" s="32"/>
      <c r="E3263" s="32"/>
      <c r="F3263" s="32"/>
      <c r="G3263" s="32"/>
      <c r="H3263" s="32"/>
      <c r="I3263" s="32"/>
      <c r="J3263" s="32"/>
      <c r="K3263" s="101">
        <v>632.24</v>
      </c>
      <c r="L3263" s="101">
        <v>632.24</v>
      </c>
      <c r="M3263" s="101">
        <v>632.24</v>
      </c>
      <c r="N3263" s="101">
        <v>632.24</v>
      </c>
      <c r="O3263" s="32"/>
      <c r="P3263" s="32"/>
      <c r="Q3263" s="32"/>
      <c r="R3263" s="32"/>
      <c r="S3263" s="32"/>
    </row>
    <row r="3264" spans="2:19">
      <c r="B3264" s="5">
        <v>1991</v>
      </c>
      <c r="C3264" s="32"/>
      <c r="D3264" s="32"/>
      <c r="E3264" s="32"/>
      <c r="F3264" s="32"/>
      <c r="G3264" s="32"/>
      <c r="H3264" s="32"/>
      <c r="I3264" s="32"/>
      <c r="J3264" s="32"/>
      <c r="K3264" s="101">
        <v>609.39</v>
      </c>
      <c r="L3264" s="101">
        <v>609.39</v>
      </c>
      <c r="M3264" s="101">
        <v>198.04</v>
      </c>
      <c r="N3264" s="101">
        <v>198.04</v>
      </c>
      <c r="O3264" s="101">
        <v>0</v>
      </c>
      <c r="P3264" s="101">
        <v>0</v>
      </c>
      <c r="Q3264" s="101">
        <v>0</v>
      </c>
      <c r="R3264" s="101">
        <v>0</v>
      </c>
      <c r="S3264" s="101">
        <v>0</v>
      </c>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1470979.5100000002</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1540870.9899999998</v>
      </c>
      <c r="L3326" s="10">
        <f t="shared" ref="L3326" si="66">SUM(L3239:L3325)</f>
        <v>1518557.5599999996</v>
      </c>
      <c r="M3326" s="10">
        <f>SUM(M3239:M3325)</f>
        <v>1420298.2</v>
      </c>
      <c r="N3326" s="10">
        <f>SUM(N3234:N3325)</f>
        <v>1333346.8699999996</v>
      </c>
      <c r="O3326" s="10">
        <f>SUM(O3234:O3325)</f>
        <v>1287794.9300000002</v>
      </c>
      <c r="P3326" s="10">
        <f>SUM(P3234:P3325)</f>
        <v>1147682.1899999997</v>
      </c>
      <c r="Q3326" s="10">
        <f>SUM(Q3234:Q3325)</f>
        <v>1134314.8999999999</v>
      </c>
      <c r="R3326" s="10">
        <f>SUM(R3233:R3325)</f>
        <v>1138773.53</v>
      </c>
      <c r="S3326" s="10">
        <f>SUM(S3233:S3325)</f>
        <v>1099726.0799999998</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635" activePane="bottomLeft" state="frozen"/>
      <selection activeCell="A3293" sqref="A3293"/>
      <selection pane="bottomLeft" activeCell="D1165" sqref="D1165"/>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101">
        <v>775</v>
      </c>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101">
        <v>1772.9</v>
      </c>
      <c r="H110" s="101">
        <v>1772.9</v>
      </c>
      <c r="I110" s="101">
        <v>1772.9</v>
      </c>
      <c r="J110" s="101">
        <v>1772.9</v>
      </c>
      <c r="K110" s="32"/>
      <c r="L110" s="32"/>
      <c r="M110" s="32"/>
      <c r="N110" s="32"/>
      <c r="O110" s="32"/>
      <c r="P110" s="32"/>
      <c r="Q110" s="32"/>
      <c r="R110" s="32"/>
      <c r="S110" s="32"/>
    </row>
    <row r="111" spans="1:19">
      <c r="B111" s="5">
        <v>2009</v>
      </c>
      <c r="C111" s="31"/>
      <c r="D111" s="31"/>
      <c r="E111" s="31"/>
      <c r="F111" s="101">
        <v>3776.21</v>
      </c>
      <c r="G111" s="101">
        <v>3776.21</v>
      </c>
      <c r="H111" s="101">
        <v>3776.21</v>
      </c>
      <c r="I111" s="101">
        <v>3776.21</v>
      </c>
      <c r="J111" s="101">
        <v>3776.21</v>
      </c>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101">
        <v>2690.23</v>
      </c>
      <c r="E114" s="101">
        <v>2690.23</v>
      </c>
      <c r="F114" s="101">
        <v>2690.23</v>
      </c>
      <c r="G114" s="101">
        <v>2690.23</v>
      </c>
      <c r="H114" s="101">
        <v>2690.23</v>
      </c>
      <c r="I114" s="101">
        <v>2690.23</v>
      </c>
      <c r="J114" s="101">
        <v>2690.23</v>
      </c>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101">
        <v>767</v>
      </c>
      <c r="E118" s="101">
        <v>767</v>
      </c>
      <c r="F118" s="101">
        <v>767</v>
      </c>
      <c r="G118" s="101">
        <v>767</v>
      </c>
      <c r="H118" s="101">
        <v>767</v>
      </c>
      <c r="I118" s="101">
        <v>767</v>
      </c>
      <c r="J118" s="101">
        <v>767</v>
      </c>
      <c r="K118" s="32"/>
      <c r="L118" s="32"/>
      <c r="M118" s="32"/>
      <c r="N118" s="32"/>
      <c r="O118" s="32"/>
      <c r="P118" s="32"/>
      <c r="Q118" s="32"/>
      <c r="R118" s="32"/>
      <c r="S118" s="32"/>
    </row>
    <row r="119" spans="2:19">
      <c r="B119" s="5">
        <v>2001</v>
      </c>
      <c r="C119" s="32"/>
      <c r="D119" s="101">
        <v>2856.84</v>
      </c>
      <c r="E119" s="101">
        <v>2856.84</v>
      </c>
      <c r="F119" s="101">
        <v>2856.84</v>
      </c>
      <c r="G119" s="101">
        <v>2856.84</v>
      </c>
      <c r="H119" s="101">
        <v>2856.84</v>
      </c>
      <c r="I119" s="101">
        <v>2856.84</v>
      </c>
      <c r="J119" s="101">
        <v>2856.84</v>
      </c>
      <c r="K119" s="32"/>
      <c r="L119" s="32"/>
      <c r="M119" s="32"/>
      <c r="N119" s="32"/>
      <c r="O119" s="32"/>
      <c r="P119" s="32"/>
      <c r="Q119" s="32"/>
      <c r="R119" s="32"/>
      <c r="S119" s="32"/>
    </row>
    <row r="120" spans="2:19">
      <c r="B120" s="5">
        <v>2000</v>
      </c>
      <c r="C120" s="32"/>
      <c r="D120" s="101">
        <v>396.48</v>
      </c>
      <c r="E120" s="101">
        <v>396.48</v>
      </c>
      <c r="F120" s="101">
        <v>396.48</v>
      </c>
      <c r="G120" s="101">
        <v>396.48</v>
      </c>
      <c r="H120" s="101">
        <v>396.48</v>
      </c>
      <c r="I120" s="101">
        <v>396.48</v>
      </c>
      <c r="J120" s="101">
        <v>396.48</v>
      </c>
      <c r="K120" s="32"/>
      <c r="L120" s="32"/>
      <c r="M120" s="32"/>
      <c r="N120" s="32"/>
      <c r="O120" s="32"/>
      <c r="P120" s="32"/>
      <c r="Q120" s="32"/>
      <c r="R120" s="32"/>
      <c r="S120" s="32"/>
    </row>
    <row r="121" spans="2:19">
      <c r="B121" s="5">
        <v>1999</v>
      </c>
      <c r="C121" s="32"/>
      <c r="D121" s="101">
        <v>2850.3</v>
      </c>
      <c r="E121" s="101">
        <v>2850.3</v>
      </c>
      <c r="F121" s="101">
        <v>2850.3</v>
      </c>
      <c r="G121" s="101">
        <v>2850.3</v>
      </c>
      <c r="H121" s="101">
        <v>2850.3</v>
      </c>
      <c r="I121" s="101">
        <v>2850.3</v>
      </c>
      <c r="J121" s="101">
        <v>2850.3</v>
      </c>
      <c r="K121" s="32"/>
      <c r="L121" s="32"/>
      <c r="M121" s="32"/>
      <c r="N121" s="32"/>
      <c r="O121" s="32"/>
      <c r="P121" s="32"/>
      <c r="Q121" s="32"/>
      <c r="R121" s="32"/>
      <c r="S121" s="32"/>
    </row>
    <row r="122" spans="2:19">
      <c r="B122" s="5">
        <v>1998</v>
      </c>
      <c r="C122" s="32"/>
      <c r="D122" s="101">
        <v>2989.76</v>
      </c>
      <c r="E122" s="101">
        <v>2989.76</v>
      </c>
      <c r="F122" s="101">
        <v>2989.76</v>
      </c>
      <c r="G122" s="101">
        <v>2989.76</v>
      </c>
      <c r="H122" s="101">
        <v>2989.76</v>
      </c>
      <c r="I122" s="101">
        <v>2989.76</v>
      </c>
      <c r="J122" s="101">
        <v>2989.76</v>
      </c>
      <c r="K122" s="32"/>
      <c r="L122" s="32"/>
      <c r="M122" s="32"/>
      <c r="N122" s="32"/>
      <c r="O122" s="32"/>
      <c r="P122" s="32"/>
      <c r="Q122" s="32"/>
      <c r="R122" s="32"/>
      <c r="S122" s="32"/>
    </row>
    <row r="123" spans="2:19">
      <c r="B123" s="5">
        <v>1997</v>
      </c>
      <c r="C123" s="32"/>
      <c r="D123" s="101">
        <v>6440.97</v>
      </c>
      <c r="E123" s="101">
        <v>6440.97</v>
      </c>
      <c r="F123" s="101">
        <v>6440.97</v>
      </c>
      <c r="G123" s="101">
        <v>6440.97</v>
      </c>
      <c r="H123" s="101">
        <v>6440.97</v>
      </c>
      <c r="I123" s="101">
        <v>6440.97</v>
      </c>
      <c r="J123" s="101">
        <v>6440.97</v>
      </c>
      <c r="K123" s="32"/>
      <c r="L123" s="32"/>
      <c r="M123" s="32"/>
      <c r="N123" s="32"/>
      <c r="O123" s="32"/>
      <c r="P123" s="32"/>
      <c r="Q123" s="32"/>
      <c r="R123" s="32"/>
      <c r="S123" s="32"/>
    </row>
    <row r="124" spans="2:19">
      <c r="B124" s="5">
        <v>1996</v>
      </c>
      <c r="C124" s="32"/>
      <c r="D124" s="101">
        <v>12157.44</v>
      </c>
      <c r="E124" s="101">
        <v>12157.44</v>
      </c>
      <c r="F124" s="101">
        <v>12157.44</v>
      </c>
      <c r="G124" s="101">
        <v>12157.44</v>
      </c>
      <c r="H124" s="101">
        <v>12157.44</v>
      </c>
      <c r="I124" s="101">
        <v>12157.44</v>
      </c>
      <c r="J124" s="101">
        <v>12157.44</v>
      </c>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31149.019999999997</v>
      </c>
      <c r="E191" s="7">
        <f>SUM(E112:E190)</f>
        <v>31149.019999999997</v>
      </c>
      <c r="F191" s="7">
        <f>SUM(F111:F190)</f>
        <v>34925.230000000003</v>
      </c>
      <c r="G191" s="7">
        <f>SUM(G110:G190)</f>
        <v>36698.130000000005</v>
      </c>
      <c r="H191" s="7">
        <f>SUM(H104:H190)</f>
        <v>36698.130000000005</v>
      </c>
      <c r="I191" s="7">
        <f>SUM(I104:I190)</f>
        <v>36698.130000000005</v>
      </c>
      <c r="J191" s="7">
        <f t="shared" ref="J191:L191" si="1">SUM(J104:J190)</f>
        <v>37473.130000000005</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101">
        <v>16039.58</v>
      </c>
      <c r="E210" s="101">
        <v>16039.58</v>
      </c>
      <c r="F210" s="101">
        <v>16039.58</v>
      </c>
      <c r="G210" s="101">
        <v>16039.58</v>
      </c>
      <c r="H210" s="101">
        <v>16039.58</v>
      </c>
      <c r="I210" s="101">
        <v>16039.58</v>
      </c>
      <c r="J210" s="101">
        <v>16039.58</v>
      </c>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101">
        <v>2096.08</v>
      </c>
      <c r="E215" s="101">
        <v>2096.08</v>
      </c>
      <c r="F215" s="101">
        <v>2096.08</v>
      </c>
      <c r="G215" s="101">
        <v>2096.08</v>
      </c>
      <c r="H215" s="101">
        <v>2096.08</v>
      </c>
      <c r="I215" s="101">
        <v>2096.08</v>
      </c>
      <c r="J215" s="101">
        <v>2096.08</v>
      </c>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101">
        <v>1968.52</v>
      </c>
      <c r="E218" s="101">
        <v>1968.52</v>
      </c>
      <c r="F218" s="101">
        <v>1968.52</v>
      </c>
      <c r="G218" s="101">
        <v>1968.52</v>
      </c>
      <c r="H218" s="101">
        <v>1968.52</v>
      </c>
      <c r="I218" s="101">
        <v>1968.52</v>
      </c>
      <c r="J218" s="101">
        <v>1968.52</v>
      </c>
      <c r="K218" s="32"/>
      <c r="L218" s="32"/>
      <c r="M218" s="32"/>
      <c r="N218" s="32"/>
      <c r="O218" s="32"/>
      <c r="P218" s="32"/>
      <c r="Q218" s="32"/>
      <c r="R218" s="32"/>
      <c r="S218" s="32"/>
    </row>
    <row r="219" spans="2:19">
      <c r="B219" s="5">
        <v>1996</v>
      </c>
      <c r="C219" s="32"/>
      <c r="D219" s="101">
        <v>5033.9399999999996</v>
      </c>
      <c r="E219" s="101">
        <v>5033.9399999999996</v>
      </c>
      <c r="F219" s="101">
        <v>5033.9399999999996</v>
      </c>
      <c r="G219" s="101">
        <v>5033.9399999999996</v>
      </c>
      <c r="H219" s="101">
        <v>5033.9399999999996</v>
      </c>
      <c r="I219" s="101">
        <v>5033.9399999999996</v>
      </c>
      <c r="J219" s="101">
        <v>5033.9399999999996</v>
      </c>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25138.12</v>
      </c>
      <c r="E286" s="7">
        <f>SUM(E207:E285)</f>
        <v>25138.12</v>
      </c>
      <c r="F286" s="7">
        <f>SUM(F206:F285)</f>
        <v>25138.12</v>
      </c>
      <c r="G286" s="7">
        <f>SUM(G205:G285)</f>
        <v>25138.12</v>
      </c>
      <c r="H286" s="7">
        <f>SUM(H199:H285)</f>
        <v>25138.12</v>
      </c>
      <c r="I286" s="7">
        <f>SUM(I199:I285)</f>
        <v>25138.12</v>
      </c>
      <c r="J286" s="7">
        <f t="shared" ref="J286:L286" si="2">SUM(J199:J285)</f>
        <v>25138.12</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101">
        <v>26294.959999999999</v>
      </c>
      <c r="J488" s="101">
        <v>26294.959999999999</v>
      </c>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101">
        <v>751.67</v>
      </c>
      <c r="F492" s="101">
        <v>751.67</v>
      </c>
      <c r="G492" s="101">
        <v>751.67</v>
      </c>
      <c r="H492" s="101">
        <v>751.67</v>
      </c>
      <c r="I492" s="101">
        <v>751.67</v>
      </c>
      <c r="J492" s="101">
        <v>751.67</v>
      </c>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0</v>
      </c>
      <c r="D571" s="7">
        <f>SUM(D493:D570)</f>
        <v>0</v>
      </c>
      <c r="E571" s="7">
        <f>SUM(E492:E570)</f>
        <v>751.67</v>
      </c>
      <c r="F571" s="7">
        <f>SUM(F491:F570)</f>
        <v>751.67</v>
      </c>
      <c r="G571" s="7">
        <f>SUM(G490:G570)</f>
        <v>751.67</v>
      </c>
      <c r="H571" s="7">
        <f>SUM(H484:H570)</f>
        <v>751.67</v>
      </c>
      <c r="I571" s="7">
        <f>SUM(I484:I570)</f>
        <v>27046.629999999997</v>
      </c>
      <c r="J571" s="7">
        <f t="shared" ref="J571" si="7">SUM(J484:J570)</f>
        <v>27046.629999999997</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101">
        <v>6500</v>
      </c>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101">
        <v>31159.22</v>
      </c>
      <c r="I584" s="101">
        <v>31159.22</v>
      </c>
      <c r="J584" s="101">
        <v>31159.22</v>
      </c>
      <c r="K584" s="32"/>
      <c r="L584" s="32"/>
      <c r="M584" s="32"/>
      <c r="N584" s="32"/>
      <c r="O584" s="32"/>
      <c r="P584" s="32"/>
      <c r="Q584" s="32"/>
      <c r="R584" s="32"/>
      <c r="S584" s="32"/>
    </row>
    <row r="585" spans="1:19">
      <c r="B585" s="5">
        <v>2010</v>
      </c>
      <c r="C585" s="31"/>
      <c r="D585" s="31"/>
      <c r="E585" s="31"/>
      <c r="F585" s="31"/>
      <c r="G585" s="101">
        <v>7051.39</v>
      </c>
      <c r="H585" s="101">
        <v>7051.39</v>
      </c>
      <c r="I585" s="101">
        <v>7051.39</v>
      </c>
      <c r="J585" s="101">
        <v>7051.39</v>
      </c>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101">
        <v>527.29999999999995</v>
      </c>
      <c r="E588" s="101">
        <v>527.29999999999995</v>
      </c>
      <c r="F588" s="101">
        <v>527.29999999999995</v>
      </c>
      <c r="G588" s="101">
        <v>527.29999999999995</v>
      </c>
      <c r="H588" s="101">
        <v>527.29999999999995</v>
      </c>
      <c r="I588" s="101">
        <v>527.29999999999995</v>
      </c>
      <c r="J588" s="101">
        <v>527.29999999999995</v>
      </c>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0</v>
      </c>
      <c r="D666" s="7">
        <f>SUM(D588:D665)</f>
        <v>527.29999999999995</v>
      </c>
      <c r="E666" s="7">
        <f>SUM(E587:E665)</f>
        <v>527.29999999999995</v>
      </c>
      <c r="F666" s="7">
        <f>SUM(F586:F665)</f>
        <v>527.29999999999995</v>
      </c>
      <c r="G666" s="7">
        <f>SUM(G585:G665)</f>
        <v>7578.6900000000005</v>
      </c>
      <c r="H666" s="7">
        <f>SUM(H579:H665)</f>
        <v>38737.910000000003</v>
      </c>
      <c r="I666" s="7">
        <f>SUM(I579:I665)</f>
        <v>38737.910000000003</v>
      </c>
      <c r="J666" s="7">
        <f t="shared" ref="J666" si="9">SUM(J579:J665)</f>
        <v>45237.91</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101">
        <v>18220.05</v>
      </c>
      <c r="I774" s="101">
        <v>18220.05</v>
      </c>
      <c r="J774" s="101">
        <v>18220.05</v>
      </c>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0</v>
      </c>
      <c r="D856" s="7">
        <f>SUM(D778:D855)</f>
        <v>0</v>
      </c>
      <c r="E856" s="7">
        <f>SUM(E777:E855)</f>
        <v>0</v>
      </c>
      <c r="F856" s="7">
        <f>SUM(F776:F855)</f>
        <v>0</v>
      </c>
      <c r="G856" s="7">
        <f>SUM(G775:G855)</f>
        <v>0</v>
      </c>
      <c r="H856" s="7">
        <f>SUM(H769:H855)</f>
        <v>18220.05</v>
      </c>
      <c r="I856" s="7">
        <f>SUM(I769:I855)</f>
        <v>18220.05</v>
      </c>
      <c r="J856" s="7">
        <f t="shared" ref="J856" si="13">SUM(J769:J855)</f>
        <v>18220.05</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101">
        <v>120628.65</v>
      </c>
      <c r="E1165" s="101">
        <v>120628.65</v>
      </c>
      <c r="F1165" s="101">
        <v>120628.65</v>
      </c>
      <c r="G1165" s="101">
        <v>120628.65</v>
      </c>
      <c r="H1165" s="101">
        <v>120628.65</v>
      </c>
      <c r="I1165" s="101">
        <v>120628.65</v>
      </c>
      <c r="J1165" s="101">
        <v>120628.65</v>
      </c>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120628.65</v>
      </c>
      <c r="E1236" s="7">
        <f>SUM(E1157:E1235)</f>
        <v>120628.65</v>
      </c>
      <c r="F1236" s="7">
        <f>SUM(F1156:F1235)</f>
        <v>120628.65</v>
      </c>
      <c r="G1236" s="7">
        <f>SUM(G1155:G1235)</f>
        <v>120628.65</v>
      </c>
      <c r="H1236" s="7">
        <f>SUM(H1149:H1235)</f>
        <v>120628.65</v>
      </c>
      <c r="I1236" s="7">
        <f>SUM(I1149:I1235)</f>
        <v>120628.65</v>
      </c>
      <c r="J1236" s="7">
        <f t="shared" ref="J1236" si="21">SUM(J1149:J1235)</f>
        <v>120628.65</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101">
        <v>149100</v>
      </c>
      <c r="E1256" s="101">
        <v>149100</v>
      </c>
      <c r="F1256" s="101">
        <v>149100</v>
      </c>
      <c r="G1256" s="101">
        <v>149100</v>
      </c>
      <c r="H1256" s="101">
        <v>149100</v>
      </c>
      <c r="I1256" s="101">
        <v>149100</v>
      </c>
      <c r="J1256" s="101">
        <v>149100</v>
      </c>
      <c r="K1256" s="32"/>
      <c r="L1256" s="32"/>
      <c r="M1256" s="32"/>
      <c r="N1256" s="32"/>
      <c r="O1256" s="32"/>
      <c r="P1256" s="32"/>
      <c r="Q1256" s="32"/>
      <c r="R1256" s="32"/>
      <c r="S1256" s="32"/>
    </row>
    <row r="1257" spans="2:19">
      <c r="B1257" s="5">
        <v>2003</v>
      </c>
      <c r="C1257" s="32"/>
      <c r="D1257" s="101">
        <v>88073.61</v>
      </c>
      <c r="E1257" s="101">
        <v>88073.61</v>
      </c>
      <c r="F1257" s="101">
        <v>88073.61</v>
      </c>
      <c r="G1257" s="101">
        <v>88073.61</v>
      </c>
      <c r="H1257" s="101">
        <v>88073.61</v>
      </c>
      <c r="I1257" s="101">
        <v>88073.61</v>
      </c>
      <c r="J1257" s="101">
        <v>88073.61</v>
      </c>
      <c r="K1257" s="32"/>
      <c r="L1257" s="32"/>
      <c r="M1257" s="32"/>
      <c r="N1257" s="32"/>
      <c r="O1257" s="32"/>
      <c r="P1257" s="32"/>
      <c r="Q1257" s="32"/>
      <c r="R1257" s="32"/>
      <c r="S1257" s="32"/>
    </row>
    <row r="1258" spans="2:19">
      <c r="B1258" s="5">
        <v>2002</v>
      </c>
      <c r="C1258" s="32"/>
      <c r="D1258" s="101">
        <v>47000</v>
      </c>
      <c r="E1258" s="101">
        <v>47000</v>
      </c>
      <c r="F1258" s="101">
        <v>47000</v>
      </c>
      <c r="G1258" s="101">
        <v>47000</v>
      </c>
      <c r="H1258" s="101">
        <v>47000</v>
      </c>
      <c r="I1258" s="101">
        <v>47000</v>
      </c>
      <c r="J1258" s="101">
        <v>47000</v>
      </c>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101">
        <v>1030845.71</v>
      </c>
      <c r="E1265" s="101">
        <v>1030845.71</v>
      </c>
      <c r="F1265" s="101">
        <v>1030845.71</v>
      </c>
      <c r="G1265" s="101">
        <v>1030845.71</v>
      </c>
      <c r="H1265" s="101">
        <v>1030845.71</v>
      </c>
      <c r="I1265" s="101">
        <v>1030845.71</v>
      </c>
      <c r="J1265" s="101">
        <v>1030845.71</v>
      </c>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1315019.3199999998</v>
      </c>
      <c r="E1331" s="7">
        <f>SUM(E1252:E1330)</f>
        <v>1315019.3199999998</v>
      </c>
      <c r="F1331" s="7">
        <f>SUM(F1251:F1330)</f>
        <v>1315019.3199999998</v>
      </c>
      <c r="G1331" s="7">
        <f>SUM(G1250:G1330)</f>
        <v>1315019.3199999998</v>
      </c>
      <c r="H1331" s="7">
        <f>SUM(H1244:H1330)</f>
        <v>1315019.3199999998</v>
      </c>
      <c r="I1331" s="7">
        <f>SUM(I1244:I1330)</f>
        <v>1315019.3199999998</v>
      </c>
      <c r="J1331" s="7">
        <f t="shared" ref="J1331" si="23">SUM(J1244:J1330)</f>
        <v>1315019.3199999998</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101">
        <v>30006.44</v>
      </c>
      <c r="K1627" s="32"/>
      <c r="L1627" s="32"/>
      <c r="M1627" s="32"/>
      <c r="N1627" s="32"/>
      <c r="O1627" s="32"/>
      <c r="P1627" s="32"/>
      <c r="Q1627" s="32"/>
      <c r="R1627" s="32"/>
      <c r="S1627" s="32"/>
    </row>
    <row r="1628" spans="1:19">
      <c r="B1628" s="5">
        <v>2012</v>
      </c>
      <c r="C1628" s="31"/>
      <c r="D1628" s="31"/>
      <c r="E1628" s="31"/>
      <c r="F1628" s="31"/>
      <c r="G1628" s="31"/>
      <c r="H1628" s="31"/>
      <c r="I1628" s="101">
        <v>319641.42</v>
      </c>
      <c r="J1628" s="101">
        <v>319641.42</v>
      </c>
      <c r="K1628" s="32"/>
      <c r="L1628" s="32"/>
      <c r="M1628" s="32"/>
      <c r="N1628" s="32"/>
      <c r="O1628" s="32"/>
      <c r="P1628" s="32"/>
      <c r="Q1628" s="32"/>
      <c r="R1628" s="32"/>
      <c r="S1628" s="32"/>
    </row>
    <row r="1629" spans="1:19">
      <c r="B1629" s="5">
        <v>2011</v>
      </c>
      <c r="C1629" s="31"/>
      <c r="D1629" s="31"/>
      <c r="E1629" s="31"/>
      <c r="F1629" s="31"/>
      <c r="G1629" s="31"/>
      <c r="H1629" s="101">
        <v>158387.01</v>
      </c>
      <c r="I1629" s="101">
        <v>158387.01</v>
      </c>
      <c r="J1629" s="101">
        <v>158387.01</v>
      </c>
      <c r="K1629" s="32"/>
      <c r="L1629" s="32"/>
      <c r="M1629" s="32"/>
      <c r="N1629" s="32"/>
      <c r="O1629" s="32"/>
      <c r="P1629" s="32"/>
      <c r="Q1629" s="32"/>
      <c r="R1629" s="32"/>
      <c r="S1629" s="32"/>
    </row>
    <row r="1630" spans="1:19">
      <c r="B1630" s="5">
        <v>2010</v>
      </c>
      <c r="C1630" s="31"/>
      <c r="D1630" s="31"/>
      <c r="E1630" s="31"/>
      <c r="F1630" s="31"/>
      <c r="G1630" s="101">
        <v>166058.06</v>
      </c>
      <c r="H1630" s="101">
        <v>166058.06</v>
      </c>
      <c r="I1630" s="101">
        <v>166058.06</v>
      </c>
      <c r="J1630" s="101">
        <v>166058.06</v>
      </c>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101">
        <v>21429.94</v>
      </c>
      <c r="E1637" s="101">
        <v>21429.94</v>
      </c>
      <c r="F1637" s="101">
        <v>21429.94</v>
      </c>
      <c r="G1637" s="101">
        <v>21429.94</v>
      </c>
      <c r="H1637" s="101">
        <v>21429.94</v>
      </c>
      <c r="I1637" s="101">
        <v>21429.94</v>
      </c>
      <c r="J1637" s="101">
        <v>21429.94</v>
      </c>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101">
        <v>135341.18</v>
      </c>
      <c r="E1639" s="101">
        <v>135341.18</v>
      </c>
      <c r="F1639" s="101">
        <v>135341.18</v>
      </c>
      <c r="G1639" s="101">
        <v>135341.18</v>
      </c>
      <c r="H1639" s="101">
        <v>135341.18</v>
      </c>
      <c r="I1639" s="101">
        <v>135341.18</v>
      </c>
      <c r="J1639" s="101">
        <v>136203</v>
      </c>
      <c r="K1639" s="32"/>
      <c r="L1639" s="32"/>
      <c r="M1639" s="32"/>
      <c r="N1639" s="32"/>
      <c r="O1639" s="32"/>
      <c r="P1639" s="32"/>
      <c r="Q1639" s="32"/>
      <c r="R1639" s="32"/>
      <c r="S1639" s="32"/>
    </row>
    <row r="1640" spans="2:19">
      <c r="B1640" s="5">
        <v>2000</v>
      </c>
      <c r="C1640" s="32"/>
      <c r="D1640" s="101">
        <v>102849.18</v>
      </c>
      <c r="E1640" s="101">
        <v>102849.18</v>
      </c>
      <c r="F1640" s="101">
        <v>102849.18</v>
      </c>
      <c r="G1640" s="101">
        <v>102849.18</v>
      </c>
      <c r="H1640" s="101">
        <v>102849.18</v>
      </c>
      <c r="I1640" s="101">
        <v>102849.18</v>
      </c>
      <c r="J1640" s="101">
        <v>104923.9</v>
      </c>
      <c r="K1640" s="32"/>
      <c r="L1640" s="32"/>
      <c r="M1640" s="32"/>
      <c r="N1640" s="32"/>
      <c r="O1640" s="32"/>
      <c r="P1640" s="32"/>
      <c r="Q1640" s="32"/>
      <c r="R1640" s="32"/>
      <c r="S1640" s="32"/>
    </row>
    <row r="1641" spans="2:19">
      <c r="B1641" s="5">
        <v>1999</v>
      </c>
      <c r="C1641" s="32"/>
      <c r="D1641" s="101">
        <v>115881.31</v>
      </c>
      <c r="E1641" s="101">
        <v>115881.31</v>
      </c>
      <c r="F1641" s="101">
        <v>115881.31</v>
      </c>
      <c r="G1641" s="101">
        <v>115881.31</v>
      </c>
      <c r="H1641" s="101">
        <v>115881.31</v>
      </c>
      <c r="I1641" s="101">
        <v>115881.31</v>
      </c>
      <c r="J1641" s="101">
        <v>116755.31</v>
      </c>
      <c r="K1641" s="32"/>
      <c r="L1641" s="32"/>
      <c r="M1641" s="32"/>
      <c r="N1641" s="32"/>
      <c r="O1641" s="32"/>
      <c r="P1641" s="32"/>
      <c r="Q1641" s="32"/>
      <c r="R1641" s="32"/>
      <c r="S1641" s="32"/>
    </row>
    <row r="1642" spans="2:19">
      <c r="B1642" s="5">
        <v>1998</v>
      </c>
      <c r="C1642" s="32"/>
      <c r="D1642" s="101">
        <v>115592.17</v>
      </c>
      <c r="E1642" s="101">
        <v>115592.17</v>
      </c>
      <c r="F1642" s="101">
        <v>115592.17</v>
      </c>
      <c r="G1642" s="101">
        <v>115592.17</v>
      </c>
      <c r="H1642" s="101">
        <v>115592.17</v>
      </c>
      <c r="I1642" s="101">
        <v>115592.17</v>
      </c>
      <c r="J1642" s="101">
        <v>117181.17</v>
      </c>
      <c r="K1642" s="32"/>
      <c r="L1642" s="32"/>
      <c r="M1642" s="32"/>
      <c r="N1642" s="32"/>
      <c r="O1642" s="32"/>
      <c r="P1642" s="32"/>
      <c r="Q1642" s="32"/>
      <c r="R1642" s="32"/>
      <c r="S1642" s="32"/>
    </row>
    <row r="1643" spans="2:19">
      <c r="B1643" s="5">
        <v>1997</v>
      </c>
      <c r="C1643" s="32"/>
      <c r="D1643" s="101">
        <v>136001.10999999999</v>
      </c>
      <c r="E1643" s="101">
        <v>136001.10999999999</v>
      </c>
      <c r="F1643" s="101">
        <v>136001.10999999999</v>
      </c>
      <c r="G1643" s="101">
        <v>136001.10999999999</v>
      </c>
      <c r="H1643" s="101">
        <v>136001.10999999999</v>
      </c>
      <c r="I1643" s="101">
        <v>136001.10999999999</v>
      </c>
      <c r="J1643" s="101">
        <v>141537.5</v>
      </c>
      <c r="K1643" s="32"/>
      <c r="L1643" s="32"/>
      <c r="M1643" s="32"/>
      <c r="N1643" s="32"/>
      <c r="O1643" s="32"/>
      <c r="P1643" s="32"/>
      <c r="Q1643" s="32"/>
      <c r="R1643" s="32"/>
      <c r="S1643" s="32"/>
    </row>
    <row r="1644" spans="2:19">
      <c r="B1644" s="5">
        <v>1996</v>
      </c>
      <c r="C1644" s="32"/>
      <c r="D1644" s="101">
        <v>256456.81</v>
      </c>
      <c r="E1644" s="101">
        <v>256456.81</v>
      </c>
      <c r="F1644" s="101">
        <v>256456.81</v>
      </c>
      <c r="G1644" s="101">
        <v>256456.81</v>
      </c>
      <c r="H1644" s="101">
        <v>256456.81</v>
      </c>
      <c r="I1644" s="101">
        <v>256456.81</v>
      </c>
      <c r="J1644" s="101">
        <v>260605.17</v>
      </c>
      <c r="K1644" s="32"/>
      <c r="L1644" s="32"/>
      <c r="M1644" s="32"/>
      <c r="N1644" s="32"/>
      <c r="O1644" s="32"/>
      <c r="P1644" s="32"/>
      <c r="Q1644" s="32"/>
      <c r="R1644" s="32"/>
      <c r="S1644" s="32"/>
    </row>
    <row r="1645" spans="2:19">
      <c r="B1645" s="5">
        <v>1995</v>
      </c>
      <c r="C1645" s="32"/>
      <c r="D1645" s="101">
        <v>348851.77</v>
      </c>
      <c r="E1645" s="101">
        <v>348851.77</v>
      </c>
      <c r="F1645" s="101">
        <v>348851.77</v>
      </c>
      <c r="G1645" s="101">
        <v>348851.77</v>
      </c>
      <c r="H1645" s="101">
        <v>348851.77</v>
      </c>
      <c r="I1645" s="101">
        <v>348851.77</v>
      </c>
      <c r="J1645" s="101">
        <v>350661.93</v>
      </c>
      <c r="K1645" s="32"/>
      <c r="L1645" s="32"/>
      <c r="M1645" s="32"/>
      <c r="N1645" s="32"/>
      <c r="O1645" s="32"/>
      <c r="P1645" s="32"/>
      <c r="Q1645" s="32"/>
      <c r="R1645" s="32"/>
      <c r="S1645" s="32"/>
    </row>
    <row r="1646" spans="2:19">
      <c r="B1646" s="5">
        <v>1994</v>
      </c>
      <c r="C1646" s="32"/>
      <c r="D1646" s="101">
        <v>17179.41</v>
      </c>
      <c r="E1646" s="101">
        <v>17179.41</v>
      </c>
      <c r="F1646" s="101">
        <v>17179.41</v>
      </c>
      <c r="G1646" s="101">
        <v>17179.41</v>
      </c>
      <c r="H1646" s="101">
        <v>17179.41</v>
      </c>
      <c r="I1646" s="101">
        <v>17179.41</v>
      </c>
      <c r="J1646" s="101">
        <v>19324.41</v>
      </c>
      <c r="K1646" s="32"/>
      <c r="L1646" s="32"/>
      <c r="M1646" s="32"/>
      <c r="N1646" s="32"/>
      <c r="O1646" s="32"/>
      <c r="P1646" s="32"/>
      <c r="Q1646" s="32"/>
      <c r="R1646" s="32"/>
      <c r="S1646" s="32"/>
    </row>
    <row r="1647" spans="2:19">
      <c r="B1647" s="5">
        <v>1993</v>
      </c>
      <c r="C1647" s="32"/>
      <c r="D1647" s="101">
        <v>19383.84</v>
      </c>
      <c r="E1647" s="101">
        <v>19383.84</v>
      </c>
      <c r="F1647" s="101">
        <v>19383.84</v>
      </c>
      <c r="G1647" s="101">
        <v>19383.84</v>
      </c>
      <c r="H1647" s="101">
        <v>19383.84</v>
      </c>
      <c r="I1647" s="101">
        <v>19383.84</v>
      </c>
      <c r="J1647" s="101">
        <v>21909</v>
      </c>
      <c r="K1647" s="32"/>
      <c r="L1647" s="32"/>
      <c r="M1647" s="32"/>
      <c r="N1647" s="32"/>
      <c r="O1647" s="32"/>
      <c r="P1647" s="32"/>
      <c r="Q1647" s="32"/>
      <c r="R1647" s="32"/>
      <c r="S1647" s="32"/>
    </row>
    <row r="1648" spans="2:19">
      <c r="B1648" s="5">
        <v>1992</v>
      </c>
      <c r="C1648" s="32"/>
      <c r="D1648" s="101">
        <v>20652.61</v>
      </c>
      <c r="E1648" s="101">
        <v>20652.61</v>
      </c>
      <c r="F1648" s="101">
        <v>20652.61</v>
      </c>
      <c r="G1648" s="101">
        <v>20652.61</v>
      </c>
      <c r="H1648" s="101">
        <v>20652.61</v>
      </c>
      <c r="I1648" s="101">
        <v>20652.61</v>
      </c>
      <c r="J1648" s="101">
        <v>22552.84</v>
      </c>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101">
        <v>14529.34</v>
      </c>
      <c r="E1652" s="101">
        <v>14529.34</v>
      </c>
      <c r="F1652" s="101">
        <v>14529.34</v>
      </c>
      <c r="G1652" s="32"/>
      <c r="H1652" s="32"/>
      <c r="I1652" s="32"/>
      <c r="J1652" s="32"/>
      <c r="K1652" s="32"/>
      <c r="L1652" s="32"/>
      <c r="M1652" s="32"/>
      <c r="N1652" s="32"/>
      <c r="O1652" s="32"/>
      <c r="P1652" s="32"/>
      <c r="Q1652" s="32"/>
      <c r="R1652" s="32"/>
      <c r="S1652" s="32"/>
    </row>
    <row r="1653" spans="2:19">
      <c r="B1653" s="5">
        <v>1987</v>
      </c>
      <c r="C1653" s="32"/>
      <c r="D1653" s="101">
        <v>31349.74</v>
      </c>
      <c r="E1653" s="101">
        <v>31349.74</v>
      </c>
      <c r="F1653" s="101">
        <v>31349.74</v>
      </c>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101">
        <v>4551.6099999999997</v>
      </c>
      <c r="E1655" s="101">
        <v>4551.6099999999997</v>
      </c>
      <c r="F1655" s="101">
        <v>4551.6099999999997</v>
      </c>
      <c r="G1655" s="101">
        <v>4551.6099999999997</v>
      </c>
      <c r="H1655" s="101">
        <v>4551.6099999999997</v>
      </c>
      <c r="I1655" s="101">
        <v>4551.6099999999997</v>
      </c>
      <c r="J1655" s="101">
        <v>4551.6099999999997</v>
      </c>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101">
        <v>6753.23</v>
      </c>
      <c r="E1657" s="101">
        <v>6753.23</v>
      </c>
      <c r="F1657" s="101">
        <v>6753.23</v>
      </c>
      <c r="G1657" s="101">
        <v>6753.23</v>
      </c>
      <c r="H1657" s="101">
        <v>6753.23</v>
      </c>
      <c r="I1657" s="101">
        <v>6753.23</v>
      </c>
      <c r="J1657" s="101">
        <v>6753.23</v>
      </c>
      <c r="K1657" s="32"/>
      <c r="L1657" s="32"/>
      <c r="M1657" s="32"/>
      <c r="N1657" s="32"/>
      <c r="O1657" s="32"/>
      <c r="P1657" s="32"/>
      <c r="Q1657" s="32"/>
      <c r="R1657" s="32"/>
      <c r="S1657" s="32"/>
    </row>
    <row r="1658" spans="2:19">
      <c r="B1658" s="5">
        <v>1982</v>
      </c>
      <c r="C1658" s="32"/>
      <c r="D1658" s="101">
        <v>30294.29</v>
      </c>
      <c r="E1658" s="101">
        <v>4459.54</v>
      </c>
      <c r="F1658" s="101">
        <v>4459.54</v>
      </c>
      <c r="G1658" s="101">
        <v>4459.54</v>
      </c>
      <c r="H1658" s="101">
        <v>4459.54</v>
      </c>
      <c r="I1658" s="101">
        <v>4459.54</v>
      </c>
      <c r="J1658" s="101">
        <v>4459.54</v>
      </c>
      <c r="K1658" s="32"/>
      <c r="L1658" s="32"/>
      <c r="M1658" s="32"/>
      <c r="N1658" s="32"/>
      <c r="O1658" s="32"/>
      <c r="P1658" s="32"/>
      <c r="Q1658" s="32"/>
      <c r="R1658" s="32"/>
      <c r="S1658" s="32"/>
    </row>
    <row r="1659" spans="2:19">
      <c r="B1659" s="5">
        <v>1981</v>
      </c>
      <c r="C1659" s="32"/>
      <c r="D1659" s="101">
        <v>116077.98</v>
      </c>
      <c r="E1659" s="101">
        <v>116077.98</v>
      </c>
      <c r="F1659" s="101">
        <v>116077.98</v>
      </c>
      <c r="G1659" s="101">
        <v>116077.98</v>
      </c>
      <c r="H1659" s="101">
        <v>116077.98</v>
      </c>
      <c r="I1659" s="101">
        <v>116077.98</v>
      </c>
      <c r="J1659" s="101">
        <v>116077.98</v>
      </c>
      <c r="K1659" s="32"/>
      <c r="L1659" s="32"/>
      <c r="M1659" s="32"/>
      <c r="N1659" s="32"/>
      <c r="O1659" s="32"/>
      <c r="P1659" s="32"/>
      <c r="Q1659" s="32"/>
      <c r="R1659" s="32"/>
      <c r="S1659" s="32"/>
    </row>
    <row r="1660" spans="2:19">
      <c r="B1660" s="5">
        <v>1980</v>
      </c>
      <c r="C1660" s="32"/>
      <c r="D1660" s="101">
        <v>108131.44</v>
      </c>
      <c r="E1660" s="101">
        <v>108131.44</v>
      </c>
      <c r="F1660" s="101">
        <v>108131.44</v>
      </c>
      <c r="G1660" s="101">
        <v>108131.44</v>
      </c>
      <c r="H1660" s="101">
        <v>108131.44</v>
      </c>
      <c r="I1660" s="101">
        <v>81098.58</v>
      </c>
      <c r="J1660" s="101">
        <v>81098.58</v>
      </c>
      <c r="K1660" s="32"/>
      <c r="L1660" s="32"/>
      <c r="M1660" s="32"/>
      <c r="N1660" s="32"/>
      <c r="O1660" s="32"/>
      <c r="P1660" s="32"/>
      <c r="Q1660" s="32"/>
      <c r="R1660" s="32"/>
      <c r="S1660" s="32"/>
    </row>
    <row r="1661" spans="2:19">
      <c r="B1661" s="5">
        <v>1979</v>
      </c>
      <c r="C1661" s="32"/>
      <c r="D1661" s="101">
        <v>169170.3</v>
      </c>
      <c r="E1661" s="101">
        <v>140975.25</v>
      </c>
      <c r="F1661" s="101">
        <v>140975.25</v>
      </c>
      <c r="G1661" s="101">
        <v>140975.25</v>
      </c>
      <c r="H1661" s="101">
        <v>140975.25</v>
      </c>
      <c r="I1661" s="101">
        <v>140975.25</v>
      </c>
      <c r="J1661" s="101">
        <v>140975.25</v>
      </c>
      <c r="K1661" s="32"/>
      <c r="L1661" s="32"/>
      <c r="M1661" s="32"/>
      <c r="N1661" s="32"/>
      <c r="O1661" s="32"/>
      <c r="P1661" s="32"/>
      <c r="Q1661" s="32"/>
      <c r="R1661" s="32"/>
      <c r="S1661" s="32"/>
    </row>
    <row r="1662" spans="2:19">
      <c r="B1662" s="5">
        <v>1978</v>
      </c>
      <c r="C1662" s="32"/>
      <c r="D1662" s="101">
        <v>33959.410000000003</v>
      </c>
      <c r="E1662" s="101">
        <v>33959.410000000003</v>
      </c>
      <c r="F1662" s="101">
        <v>33959.410000000003</v>
      </c>
      <c r="G1662" s="101">
        <v>33959.410000000003</v>
      </c>
      <c r="H1662" s="101">
        <v>33959.410000000003</v>
      </c>
      <c r="I1662" s="101">
        <v>33959.410000000003</v>
      </c>
      <c r="J1662" s="101">
        <v>33959.410000000003</v>
      </c>
      <c r="K1662" s="32"/>
      <c r="L1662" s="32"/>
      <c r="M1662" s="32"/>
      <c r="N1662" s="32"/>
      <c r="O1662" s="32"/>
      <c r="P1662" s="32"/>
      <c r="Q1662" s="32"/>
      <c r="R1662" s="32"/>
      <c r="S1662" s="32"/>
    </row>
    <row r="1663" spans="2:19">
      <c r="B1663" s="5">
        <v>1977</v>
      </c>
      <c r="C1663" s="32"/>
      <c r="D1663" s="101">
        <v>14723.28</v>
      </c>
      <c r="E1663" s="101">
        <v>14723.28</v>
      </c>
      <c r="F1663" s="101">
        <v>14723.28</v>
      </c>
      <c r="G1663" s="101">
        <v>14723.28</v>
      </c>
      <c r="H1663" s="101">
        <v>14723.28</v>
      </c>
      <c r="I1663" s="101">
        <v>14723.28</v>
      </c>
      <c r="J1663" s="101">
        <v>14723.28</v>
      </c>
      <c r="K1663" s="32"/>
      <c r="L1663" s="32"/>
      <c r="M1663" s="32"/>
      <c r="N1663" s="32"/>
      <c r="O1663" s="32"/>
      <c r="P1663" s="32"/>
      <c r="Q1663" s="32"/>
      <c r="R1663" s="32"/>
      <c r="S1663" s="32"/>
    </row>
    <row r="1664" spans="2:19">
      <c r="B1664" s="5">
        <v>1976</v>
      </c>
      <c r="C1664" s="32"/>
      <c r="D1664" s="101">
        <v>13169.72</v>
      </c>
      <c r="E1664" s="101">
        <v>13169.72</v>
      </c>
      <c r="F1664" s="101">
        <v>13169.72</v>
      </c>
      <c r="G1664" s="101">
        <v>13169.72</v>
      </c>
      <c r="H1664" s="101">
        <v>13169.72</v>
      </c>
      <c r="I1664" s="101">
        <v>13169.72</v>
      </c>
      <c r="J1664" s="101">
        <v>13169.72</v>
      </c>
      <c r="K1664" s="32"/>
      <c r="L1664" s="32"/>
      <c r="M1664" s="32"/>
      <c r="N1664" s="32"/>
      <c r="O1664" s="32"/>
      <c r="P1664" s="32"/>
      <c r="Q1664" s="32"/>
      <c r="R1664" s="32"/>
      <c r="S1664" s="32"/>
    </row>
    <row r="1665" spans="2:19">
      <c r="B1665" s="5">
        <v>1975</v>
      </c>
      <c r="C1665" s="32"/>
      <c r="D1665" s="101">
        <v>14890.03</v>
      </c>
      <c r="E1665" s="101">
        <v>14890.03</v>
      </c>
      <c r="F1665" s="101">
        <v>14890.03</v>
      </c>
      <c r="G1665" s="101">
        <v>14890.03</v>
      </c>
      <c r="H1665" s="101">
        <v>14890.03</v>
      </c>
      <c r="I1665" s="101">
        <v>14890.03</v>
      </c>
      <c r="J1665" s="101">
        <v>14890.03</v>
      </c>
      <c r="K1665" s="32"/>
      <c r="L1665" s="32"/>
      <c r="M1665" s="32"/>
      <c r="N1665" s="32"/>
      <c r="O1665" s="32"/>
      <c r="P1665" s="32"/>
      <c r="Q1665" s="32"/>
      <c r="R1665" s="32"/>
      <c r="S1665" s="32"/>
    </row>
    <row r="1666" spans="2:19">
      <c r="B1666" s="5">
        <v>1974</v>
      </c>
      <c r="C1666" s="32"/>
      <c r="D1666" s="101">
        <v>17685.23</v>
      </c>
      <c r="E1666" s="101">
        <v>17685.23</v>
      </c>
      <c r="F1666" s="101">
        <v>17685.23</v>
      </c>
      <c r="G1666" s="101">
        <v>17685.23</v>
      </c>
      <c r="H1666" s="101">
        <v>17685.23</v>
      </c>
      <c r="I1666" s="101">
        <v>17685.23</v>
      </c>
      <c r="J1666" s="101">
        <v>18461.39</v>
      </c>
      <c r="K1666" s="32"/>
      <c r="L1666" s="32"/>
      <c r="M1666" s="32"/>
      <c r="N1666" s="32"/>
      <c r="O1666" s="32"/>
      <c r="P1666" s="32"/>
      <c r="Q1666" s="32"/>
      <c r="R1666" s="32"/>
      <c r="S1666" s="32"/>
    </row>
    <row r="1667" spans="2:19">
      <c r="B1667" s="5">
        <v>1973</v>
      </c>
      <c r="C1667" s="32"/>
      <c r="D1667" s="101">
        <v>48454.05</v>
      </c>
      <c r="E1667" s="101">
        <v>48454.05</v>
      </c>
      <c r="F1667" s="101">
        <v>48454.05</v>
      </c>
      <c r="G1667" s="101">
        <v>48454.05</v>
      </c>
      <c r="H1667" s="101">
        <v>48454.05</v>
      </c>
      <c r="I1667" s="101">
        <v>48454.05</v>
      </c>
      <c r="J1667" s="101">
        <v>48454.05</v>
      </c>
      <c r="K1667" s="32"/>
      <c r="L1667" s="32"/>
      <c r="M1667" s="32"/>
      <c r="N1667" s="32"/>
      <c r="O1667" s="32"/>
      <c r="P1667" s="32"/>
      <c r="Q1667" s="32"/>
      <c r="R1667" s="32"/>
      <c r="S1667" s="32"/>
    </row>
    <row r="1668" spans="2:19">
      <c r="B1668" s="5">
        <v>1972</v>
      </c>
      <c r="C1668" s="32"/>
      <c r="D1668" s="101">
        <v>21371.279999999999</v>
      </c>
      <c r="E1668" s="101">
        <v>21371.279999999999</v>
      </c>
      <c r="F1668" s="101">
        <v>21371.279999999999</v>
      </c>
      <c r="G1668" s="101">
        <v>21371.279999999999</v>
      </c>
      <c r="H1668" s="101">
        <v>21371.279999999999</v>
      </c>
      <c r="I1668" s="101">
        <v>21371.279999999999</v>
      </c>
      <c r="J1668" s="101">
        <v>21371.279999999999</v>
      </c>
      <c r="K1668" s="32"/>
      <c r="L1668" s="32"/>
      <c r="M1668" s="32"/>
      <c r="N1668" s="32"/>
      <c r="O1668" s="32"/>
      <c r="P1668" s="32"/>
      <c r="Q1668" s="32"/>
      <c r="R1668" s="32"/>
      <c r="S1668" s="32"/>
    </row>
    <row r="1669" spans="2:19">
      <c r="B1669" s="5">
        <v>1971</v>
      </c>
      <c r="C1669" s="32"/>
      <c r="D1669" s="101">
        <v>29077.93</v>
      </c>
      <c r="E1669" s="101">
        <v>29077.93</v>
      </c>
      <c r="F1669" s="101">
        <v>29077.93</v>
      </c>
      <c r="G1669" s="101">
        <v>29077.93</v>
      </c>
      <c r="H1669" s="101">
        <v>29077.93</v>
      </c>
      <c r="I1669" s="101">
        <v>29077.93</v>
      </c>
      <c r="J1669" s="101">
        <v>22271.02</v>
      </c>
      <c r="K1669" s="32"/>
      <c r="L1669" s="32"/>
      <c r="M1669" s="32"/>
      <c r="N1669" s="32"/>
      <c r="O1669" s="32"/>
      <c r="P1669" s="32"/>
      <c r="Q1669" s="32"/>
      <c r="R1669" s="32"/>
      <c r="S1669" s="32"/>
    </row>
    <row r="1670" spans="2:19">
      <c r="B1670" s="5">
        <v>1970</v>
      </c>
      <c r="C1670" s="32"/>
      <c r="D1670" s="101">
        <v>11079.36</v>
      </c>
      <c r="E1670" s="101">
        <v>11079.36</v>
      </c>
      <c r="F1670" s="101">
        <v>11079.36</v>
      </c>
      <c r="G1670" s="101">
        <v>11079.36</v>
      </c>
      <c r="H1670" s="101">
        <v>11079.36</v>
      </c>
      <c r="I1670" s="101">
        <v>11079.36</v>
      </c>
      <c r="J1670" s="101">
        <v>12828.36</v>
      </c>
      <c r="K1670" s="32"/>
      <c r="L1670" s="32"/>
      <c r="M1670" s="32"/>
      <c r="N1670" s="32"/>
      <c r="O1670" s="32"/>
      <c r="P1670" s="32"/>
      <c r="Q1670" s="32"/>
      <c r="R1670" s="32"/>
      <c r="S1670" s="32"/>
    </row>
    <row r="1671" spans="2:19">
      <c r="B1671" s="5">
        <v>1969</v>
      </c>
      <c r="C1671" s="32"/>
      <c r="D1671" s="101">
        <v>5359.53</v>
      </c>
      <c r="E1671" s="101">
        <v>5359.53</v>
      </c>
      <c r="F1671" s="101">
        <v>5359.53</v>
      </c>
      <c r="G1671" s="101">
        <v>5359.53</v>
      </c>
      <c r="H1671" s="101">
        <v>5359.53</v>
      </c>
      <c r="I1671" s="101">
        <v>5359.53</v>
      </c>
      <c r="J1671" s="101">
        <v>5359.53</v>
      </c>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101">
        <v>3367.7</v>
      </c>
      <c r="E1674" s="101">
        <v>3367.7</v>
      </c>
      <c r="F1674" s="101">
        <v>3367.7</v>
      </c>
      <c r="G1674" s="101">
        <v>3367.7</v>
      </c>
      <c r="H1674" s="101">
        <v>3367.7</v>
      </c>
      <c r="I1674" s="101">
        <v>3367.7</v>
      </c>
      <c r="J1674" s="101">
        <v>3367.7</v>
      </c>
      <c r="K1674" s="32"/>
      <c r="L1674" s="32"/>
      <c r="M1674" s="32"/>
      <c r="N1674" s="32"/>
      <c r="O1674" s="32"/>
      <c r="P1674" s="32"/>
      <c r="Q1674" s="32"/>
      <c r="R1674" s="32"/>
      <c r="S1674" s="32"/>
    </row>
    <row r="1675" spans="2:19">
      <c r="B1675" s="5">
        <v>1965</v>
      </c>
      <c r="C1675" s="32"/>
      <c r="D1675" s="101">
        <v>38707.949999999997</v>
      </c>
      <c r="E1675" s="101">
        <v>38707.949999999997</v>
      </c>
      <c r="F1675" s="101">
        <v>38707.949999999997</v>
      </c>
      <c r="G1675" s="101">
        <v>38707.949999999997</v>
      </c>
      <c r="H1675" s="101">
        <v>38707.949999999997</v>
      </c>
      <c r="I1675" s="101">
        <v>38707.949999999997</v>
      </c>
      <c r="J1675" s="101">
        <v>38707.949999999997</v>
      </c>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101">
        <v>3883.89</v>
      </c>
      <c r="E1680" s="101">
        <v>3883.89</v>
      </c>
      <c r="F1680" s="101">
        <v>3883.89</v>
      </c>
      <c r="G1680" s="101">
        <v>3883.89</v>
      </c>
      <c r="H1680" s="101">
        <v>3883.89</v>
      </c>
      <c r="I1680" s="101">
        <v>3883.89</v>
      </c>
      <c r="J1680" s="101">
        <v>3883.89</v>
      </c>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2026206.62</v>
      </c>
      <c r="E1711" s="7">
        <f>SUM(E1632:E1710)</f>
        <v>1972176.82</v>
      </c>
      <c r="F1711" s="7">
        <f>SUM(F1631:F1710)</f>
        <v>1972176.82</v>
      </c>
      <c r="G1711" s="7">
        <f>SUM(G1630:G1710)</f>
        <v>2092355.8</v>
      </c>
      <c r="H1711" s="7">
        <f>SUM(H1624:H1710)</f>
        <v>2250742.81</v>
      </c>
      <c r="I1711" s="7">
        <f>SUM(I1624:I1710)</f>
        <v>2543351.37</v>
      </c>
      <c r="J1711" s="7">
        <f t="shared" ref="J1711" si="31">SUM(J1624:J1710)</f>
        <v>2592540.9</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101">
        <v>690.68</v>
      </c>
      <c r="I1819" s="101">
        <v>690.68</v>
      </c>
      <c r="J1819" s="101">
        <v>690.68</v>
      </c>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690.68</v>
      </c>
      <c r="I1901" s="7">
        <f>SUM(I1814:I1900)</f>
        <v>690.68</v>
      </c>
      <c r="J1901" s="7">
        <f t="shared" ref="J1901" si="35">SUM(J1814:J1900)</f>
        <v>690.68</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101">
        <v>40882.9</v>
      </c>
      <c r="K1912" s="32"/>
      <c r="L1912" s="32"/>
      <c r="M1912" s="32"/>
      <c r="N1912" s="32"/>
      <c r="O1912" s="32"/>
      <c r="P1912" s="32"/>
      <c r="Q1912" s="32"/>
      <c r="R1912" s="32"/>
      <c r="S1912" s="32"/>
    </row>
    <row r="1913" spans="1:19">
      <c r="B1913" s="5">
        <v>2012</v>
      </c>
      <c r="C1913" s="31"/>
      <c r="D1913" s="31"/>
      <c r="E1913" s="31"/>
      <c r="F1913" s="31"/>
      <c r="G1913" s="31"/>
      <c r="H1913" s="31"/>
      <c r="I1913" s="101">
        <v>468461.09</v>
      </c>
      <c r="J1913" s="101">
        <v>478897.72</v>
      </c>
      <c r="K1913" s="32"/>
      <c r="L1913" s="32"/>
      <c r="M1913" s="32"/>
      <c r="N1913" s="32"/>
      <c r="O1913" s="32"/>
      <c r="P1913" s="32"/>
      <c r="Q1913" s="32"/>
      <c r="R1913" s="32"/>
      <c r="S1913" s="32"/>
    </row>
    <row r="1914" spans="1:19">
      <c r="B1914" s="5">
        <v>2011</v>
      </c>
      <c r="C1914" s="31"/>
      <c r="D1914" s="31"/>
      <c r="E1914" s="31"/>
      <c r="F1914" s="31"/>
      <c r="G1914" s="31"/>
      <c r="H1914" s="101">
        <v>783498.52</v>
      </c>
      <c r="I1914" s="101">
        <v>780175.52</v>
      </c>
      <c r="J1914" s="101">
        <v>780175.52</v>
      </c>
      <c r="K1914" s="32"/>
      <c r="L1914" s="32"/>
      <c r="M1914" s="32"/>
      <c r="N1914" s="32"/>
      <c r="O1914" s="32"/>
      <c r="P1914" s="32"/>
      <c r="Q1914" s="32"/>
      <c r="R1914" s="32"/>
      <c r="S1914" s="32"/>
    </row>
    <row r="1915" spans="1:19">
      <c r="B1915" s="5">
        <v>2010</v>
      </c>
      <c r="C1915" s="31"/>
      <c r="D1915" s="31"/>
      <c r="E1915" s="31"/>
      <c r="F1915" s="31"/>
      <c r="G1915" s="101">
        <v>78843.33</v>
      </c>
      <c r="H1915" s="101">
        <v>78843.33</v>
      </c>
      <c r="I1915" s="101">
        <v>78843.33</v>
      </c>
      <c r="J1915" s="101">
        <v>78843.33</v>
      </c>
      <c r="K1915" s="32"/>
      <c r="L1915" s="32"/>
      <c r="M1915" s="32"/>
      <c r="N1915" s="32"/>
      <c r="O1915" s="32"/>
      <c r="P1915" s="32"/>
      <c r="Q1915" s="32"/>
      <c r="R1915" s="32"/>
      <c r="S1915" s="32"/>
    </row>
    <row r="1916" spans="1:19">
      <c r="B1916" s="5">
        <v>2009</v>
      </c>
      <c r="C1916" s="31"/>
      <c r="D1916" s="31"/>
      <c r="E1916" s="31"/>
      <c r="F1916" s="101">
        <v>148838.51999999999</v>
      </c>
      <c r="G1916" s="101">
        <v>151808.39000000001</v>
      </c>
      <c r="H1916" s="101">
        <v>159299.65</v>
      </c>
      <c r="I1916" s="101">
        <v>159299.65</v>
      </c>
      <c r="J1916" s="101">
        <v>159299.65</v>
      </c>
      <c r="K1916" s="32"/>
      <c r="L1916" s="32"/>
      <c r="M1916" s="32"/>
      <c r="N1916" s="32"/>
      <c r="O1916" s="32"/>
      <c r="P1916" s="32"/>
      <c r="Q1916" s="32"/>
      <c r="R1916" s="32"/>
      <c r="S1916" s="32"/>
    </row>
    <row r="1917" spans="1:19">
      <c r="B1917" s="5">
        <v>2008</v>
      </c>
      <c r="C1917" s="31"/>
      <c r="D1917" s="31"/>
      <c r="E1917" s="101">
        <v>87778.43</v>
      </c>
      <c r="F1917" s="101">
        <v>87778.43</v>
      </c>
      <c r="G1917" s="101">
        <v>87778.43</v>
      </c>
      <c r="H1917" s="101">
        <v>87778.43</v>
      </c>
      <c r="I1917" s="101">
        <v>87778.43</v>
      </c>
      <c r="J1917" s="101">
        <v>87778.43</v>
      </c>
      <c r="K1917" s="32"/>
      <c r="L1917" s="32"/>
      <c r="M1917" s="32"/>
      <c r="N1917" s="32"/>
      <c r="O1917" s="32"/>
      <c r="P1917" s="32"/>
      <c r="Q1917" s="32"/>
      <c r="R1917" s="32"/>
      <c r="S1917" s="32"/>
    </row>
    <row r="1918" spans="1:19">
      <c r="B1918" s="5">
        <v>2007</v>
      </c>
      <c r="C1918" s="31"/>
      <c r="D1918" s="101">
        <v>141402.71</v>
      </c>
      <c r="E1918" s="101">
        <v>123106.35</v>
      </c>
      <c r="F1918" s="101">
        <v>123106.35</v>
      </c>
      <c r="G1918" s="101">
        <v>123106.35</v>
      </c>
      <c r="H1918" s="101">
        <v>123106.35</v>
      </c>
      <c r="I1918" s="101">
        <v>123106.35</v>
      </c>
      <c r="J1918" s="101">
        <v>123106.35</v>
      </c>
      <c r="K1918" s="32"/>
      <c r="L1918" s="32"/>
      <c r="M1918" s="32"/>
      <c r="N1918" s="32"/>
      <c r="O1918" s="32"/>
      <c r="P1918" s="32"/>
      <c r="Q1918" s="32"/>
      <c r="R1918" s="32"/>
      <c r="S1918" s="32"/>
    </row>
    <row r="1919" spans="1:19">
      <c r="B1919" s="5">
        <v>2006</v>
      </c>
      <c r="C1919" s="32"/>
      <c r="D1919" s="101">
        <v>129354.27</v>
      </c>
      <c r="E1919" s="101">
        <v>123139.46</v>
      </c>
      <c r="F1919" s="101">
        <v>123139.46</v>
      </c>
      <c r="G1919" s="101">
        <v>123139.46</v>
      </c>
      <c r="H1919" s="101">
        <v>123139.46</v>
      </c>
      <c r="I1919" s="101">
        <v>123139.46</v>
      </c>
      <c r="J1919" s="101">
        <v>123139.46</v>
      </c>
      <c r="K1919" s="32"/>
      <c r="L1919" s="32"/>
      <c r="M1919" s="32"/>
      <c r="N1919" s="32"/>
      <c r="O1919" s="32"/>
      <c r="P1919" s="32"/>
      <c r="Q1919" s="32"/>
      <c r="R1919" s="32"/>
      <c r="S1919" s="32"/>
    </row>
    <row r="1920" spans="1:19">
      <c r="B1920" s="5">
        <v>2005</v>
      </c>
      <c r="C1920" s="32"/>
      <c r="D1920" s="101">
        <v>170186.47</v>
      </c>
      <c r="E1920" s="101">
        <v>170186.47</v>
      </c>
      <c r="F1920" s="101">
        <v>170186.47</v>
      </c>
      <c r="G1920" s="101">
        <v>170186.47</v>
      </c>
      <c r="H1920" s="101">
        <v>170186.47</v>
      </c>
      <c r="I1920" s="101">
        <v>170186.47</v>
      </c>
      <c r="J1920" s="101">
        <v>170186.47</v>
      </c>
      <c r="K1920" s="32"/>
      <c r="L1920" s="32"/>
      <c r="M1920" s="32"/>
      <c r="N1920" s="32"/>
      <c r="O1920" s="32"/>
      <c r="P1920" s="32"/>
      <c r="Q1920" s="32"/>
      <c r="R1920" s="32"/>
      <c r="S1920" s="32"/>
    </row>
    <row r="1921" spans="2:19">
      <c r="B1921" s="5">
        <v>2004</v>
      </c>
      <c r="C1921" s="32"/>
      <c r="D1921" s="101">
        <v>257502.79</v>
      </c>
      <c r="E1921" s="101">
        <v>257502.79</v>
      </c>
      <c r="F1921" s="101">
        <v>257502.79</v>
      </c>
      <c r="G1921" s="101">
        <v>257502.79</v>
      </c>
      <c r="H1921" s="101">
        <v>257502.79</v>
      </c>
      <c r="I1921" s="101">
        <v>257502.79</v>
      </c>
      <c r="J1921" s="101">
        <v>257502.79</v>
      </c>
      <c r="K1921" s="32"/>
      <c r="L1921" s="32"/>
      <c r="M1921" s="32"/>
      <c r="N1921" s="32"/>
      <c r="O1921" s="32"/>
      <c r="P1921" s="32"/>
      <c r="Q1921" s="32"/>
      <c r="R1921" s="32"/>
      <c r="S1921" s="32"/>
    </row>
    <row r="1922" spans="2:19">
      <c r="B1922" s="5">
        <v>2003</v>
      </c>
      <c r="C1922" s="32"/>
      <c r="D1922" s="101">
        <v>720231.08</v>
      </c>
      <c r="E1922" s="101">
        <v>720231.08</v>
      </c>
      <c r="F1922" s="101">
        <v>720231.08</v>
      </c>
      <c r="G1922" s="101">
        <v>720231.08</v>
      </c>
      <c r="H1922" s="101">
        <v>720231.08</v>
      </c>
      <c r="I1922" s="101">
        <v>720231.08</v>
      </c>
      <c r="J1922" s="101">
        <v>720231.08</v>
      </c>
      <c r="K1922" s="32"/>
      <c r="L1922" s="32"/>
      <c r="M1922" s="32"/>
      <c r="N1922" s="32"/>
      <c r="O1922" s="32"/>
      <c r="P1922" s="32"/>
      <c r="Q1922" s="32"/>
      <c r="R1922" s="32"/>
      <c r="S1922" s="32"/>
    </row>
    <row r="1923" spans="2:19">
      <c r="B1923" s="5">
        <v>2002</v>
      </c>
      <c r="C1923" s="32"/>
      <c r="D1923" s="101">
        <v>257306.45</v>
      </c>
      <c r="E1923" s="101">
        <v>257306.45</v>
      </c>
      <c r="F1923" s="101">
        <v>257306.45</v>
      </c>
      <c r="G1923" s="101">
        <v>257306.45</v>
      </c>
      <c r="H1923" s="101">
        <v>257306.45</v>
      </c>
      <c r="I1923" s="101">
        <v>257306.45</v>
      </c>
      <c r="J1923" s="101">
        <v>257306.45</v>
      </c>
      <c r="K1923" s="32"/>
      <c r="L1923" s="32"/>
      <c r="M1923" s="32"/>
      <c r="N1923" s="32"/>
      <c r="O1923" s="32"/>
      <c r="P1923" s="32"/>
      <c r="Q1923" s="32"/>
      <c r="R1923" s="32"/>
      <c r="S1923" s="32"/>
    </row>
    <row r="1924" spans="2:19">
      <c r="B1924" s="5">
        <v>2001</v>
      </c>
      <c r="C1924" s="32"/>
      <c r="D1924" s="101">
        <v>142409.75</v>
      </c>
      <c r="E1924" s="101">
        <v>142409.75</v>
      </c>
      <c r="F1924" s="101">
        <v>142409.75</v>
      </c>
      <c r="G1924" s="101">
        <v>142409.75</v>
      </c>
      <c r="H1924" s="101">
        <v>142409.75</v>
      </c>
      <c r="I1924" s="101">
        <v>142409.75</v>
      </c>
      <c r="J1924" s="101">
        <v>142409.75</v>
      </c>
      <c r="K1924" s="32"/>
      <c r="L1924" s="32"/>
      <c r="M1924" s="32"/>
      <c r="N1924" s="32"/>
      <c r="O1924" s="32"/>
      <c r="P1924" s="32"/>
      <c r="Q1924" s="32"/>
      <c r="R1924" s="32"/>
      <c r="S1924" s="32"/>
    </row>
    <row r="1925" spans="2:19">
      <c r="B1925" s="5">
        <v>2000</v>
      </c>
      <c r="C1925" s="32"/>
      <c r="D1925" s="101">
        <v>49993.61</v>
      </c>
      <c r="E1925" s="101">
        <v>49993.61</v>
      </c>
      <c r="F1925" s="101">
        <v>49993.61</v>
      </c>
      <c r="G1925" s="101">
        <v>49993.61</v>
      </c>
      <c r="H1925" s="101">
        <v>49993.61</v>
      </c>
      <c r="I1925" s="101">
        <v>49993.61</v>
      </c>
      <c r="J1925" s="101">
        <v>49993.61</v>
      </c>
      <c r="K1925" s="32"/>
      <c r="L1925" s="32"/>
      <c r="M1925" s="32"/>
      <c r="N1925" s="32"/>
      <c r="O1925" s="32"/>
      <c r="P1925" s="32"/>
      <c r="Q1925" s="32"/>
      <c r="R1925" s="32"/>
      <c r="S1925" s="32"/>
    </row>
    <row r="1926" spans="2:19">
      <c r="B1926" s="5">
        <v>1999</v>
      </c>
      <c r="C1926" s="32"/>
      <c r="D1926" s="101">
        <v>57511.199999999997</v>
      </c>
      <c r="E1926" s="101">
        <v>57511.199999999997</v>
      </c>
      <c r="F1926" s="101">
        <v>57511.199999999997</v>
      </c>
      <c r="G1926" s="101">
        <v>57511.199999999997</v>
      </c>
      <c r="H1926" s="101">
        <v>57511.199999999997</v>
      </c>
      <c r="I1926" s="101">
        <v>57511.199999999997</v>
      </c>
      <c r="J1926" s="101">
        <v>57511.199999999997</v>
      </c>
      <c r="K1926" s="32"/>
      <c r="L1926" s="32"/>
      <c r="M1926" s="32"/>
      <c r="N1926" s="32"/>
      <c r="O1926" s="32"/>
      <c r="P1926" s="32"/>
      <c r="Q1926" s="32"/>
      <c r="R1926" s="32"/>
      <c r="S1926" s="32"/>
    </row>
    <row r="1927" spans="2:19">
      <c r="B1927" s="5">
        <v>1998</v>
      </c>
      <c r="C1927" s="32"/>
      <c r="D1927" s="101">
        <v>64878.78</v>
      </c>
      <c r="E1927" s="101">
        <v>64878.78</v>
      </c>
      <c r="F1927" s="101">
        <v>64878.78</v>
      </c>
      <c r="G1927" s="101">
        <v>64878.78</v>
      </c>
      <c r="H1927" s="101">
        <v>64878.78</v>
      </c>
      <c r="I1927" s="101">
        <v>64878.78</v>
      </c>
      <c r="J1927" s="101">
        <v>64878.78</v>
      </c>
      <c r="K1927" s="32"/>
      <c r="L1927" s="32"/>
      <c r="M1927" s="32"/>
      <c r="N1927" s="32"/>
      <c r="O1927" s="32"/>
      <c r="P1927" s="32"/>
      <c r="Q1927" s="32"/>
      <c r="R1927" s="32"/>
      <c r="S1927" s="32"/>
    </row>
    <row r="1928" spans="2:19">
      <c r="B1928" s="5">
        <v>1997</v>
      </c>
      <c r="C1928" s="32"/>
      <c r="D1928" s="101">
        <v>228145.33</v>
      </c>
      <c r="E1928" s="101">
        <v>228145.33</v>
      </c>
      <c r="F1928" s="101">
        <v>228145.33</v>
      </c>
      <c r="G1928" s="101">
        <v>228145.33</v>
      </c>
      <c r="H1928" s="101">
        <v>228145.33</v>
      </c>
      <c r="I1928" s="101">
        <v>228145.33</v>
      </c>
      <c r="J1928" s="101">
        <v>228145.33</v>
      </c>
      <c r="K1928" s="32"/>
      <c r="L1928" s="32"/>
      <c r="M1928" s="32"/>
      <c r="N1928" s="32"/>
      <c r="O1928" s="32"/>
      <c r="P1928" s="32"/>
      <c r="Q1928" s="32"/>
      <c r="R1928" s="32"/>
      <c r="S1928" s="32"/>
    </row>
    <row r="1929" spans="2:19">
      <c r="B1929" s="5">
        <v>1996</v>
      </c>
      <c r="C1929" s="32"/>
      <c r="D1929" s="101">
        <v>200634.92</v>
      </c>
      <c r="E1929" s="101">
        <v>200634.92</v>
      </c>
      <c r="F1929" s="101">
        <v>200634.92</v>
      </c>
      <c r="G1929" s="101">
        <v>200634.92</v>
      </c>
      <c r="H1929" s="101">
        <v>200634.92</v>
      </c>
      <c r="I1929" s="101">
        <v>200634.92</v>
      </c>
      <c r="J1929" s="101">
        <v>200634.92</v>
      </c>
      <c r="K1929" s="32"/>
      <c r="L1929" s="32"/>
      <c r="M1929" s="32"/>
      <c r="N1929" s="32"/>
      <c r="O1929" s="32"/>
      <c r="P1929" s="32"/>
      <c r="Q1929" s="32"/>
      <c r="R1929" s="32"/>
      <c r="S1929" s="32"/>
    </row>
    <row r="1930" spans="2:19">
      <c r="B1930" s="5">
        <v>1995</v>
      </c>
      <c r="C1930" s="32"/>
      <c r="D1930" s="101">
        <v>378451.85</v>
      </c>
      <c r="E1930" s="101">
        <v>370114.85</v>
      </c>
      <c r="F1930" s="101">
        <v>314380.73</v>
      </c>
      <c r="G1930" s="101">
        <v>310037.15000000002</v>
      </c>
      <c r="H1930" s="101">
        <v>300033.05</v>
      </c>
      <c r="I1930" s="101">
        <v>300033.05</v>
      </c>
      <c r="J1930" s="101">
        <v>300033.05</v>
      </c>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101">
        <v>934091.34</v>
      </c>
      <c r="E1935" s="101">
        <v>934091.34</v>
      </c>
      <c r="F1935" s="101">
        <v>926321.8</v>
      </c>
      <c r="G1935" s="101">
        <v>926321.8</v>
      </c>
      <c r="H1935" s="101">
        <v>926321.8</v>
      </c>
      <c r="I1935" s="101">
        <v>896748.05</v>
      </c>
      <c r="J1935" s="101">
        <v>885685.54</v>
      </c>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101">
        <v>187764.49</v>
      </c>
      <c r="E1943" s="101">
        <v>187764.49</v>
      </c>
      <c r="F1943" s="101">
        <v>57326.25</v>
      </c>
      <c r="G1943" s="101">
        <v>-0.01</v>
      </c>
      <c r="H1943" s="101">
        <v>-0.01</v>
      </c>
      <c r="I1943" s="101">
        <v>-0.01</v>
      </c>
      <c r="J1943" s="101">
        <v>-0.01</v>
      </c>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101">
        <v>394179.18</v>
      </c>
      <c r="E1945" s="101">
        <v>369846.42</v>
      </c>
      <c r="F1945" s="101">
        <v>313474.93</v>
      </c>
      <c r="G1945" s="101">
        <v>313474.93</v>
      </c>
      <c r="H1945" s="101">
        <v>313474.93</v>
      </c>
      <c r="I1945" s="101">
        <v>313474.93</v>
      </c>
      <c r="J1945" s="101">
        <v>313474.93</v>
      </c>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101">
        <v>2066201.42</v>
      </c>
      <c r="E1950" s="101">
        <v>2056772.47</v>
      </c>
      <c r="F1950" s="101">
        <v>1878586.3</v>
      </c>
      <c r="G1950" s="101">
        <v>1845478.76</v>
      </c>
      <c r="H1950" s="101">
        <v>1845478.76</v>
      </c>
      <c r="I1950" s="101">
        <v>1818634.21</v>
      </c>
      <c r="J1950" s="101">
        <v>1818634.21</v>
      </c>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101">
        <v>36540.300000000003</v>
      </c>
      <c r="E1963" s="101">
        <v>36540.300000000003</v>
      </c>
      <c r="F1963" s="101">
        <v>36540.300000000003</v>
      </c>
      <c r="G1963" s="101">
        <v>35293.769999999997</v>
      </c>
      <c r="H1963" s="101">
        <v>35293.769999999997</v>
      </c>
      <c r="I1963" s="101">
        <v>35293.769999999997</v>
      </c>
      <c r="J1963" s="101">
        <v>35293.769999999997</v>
      </c>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6416785.9399999995</v>
      </c>
      <c r="E1996" s="7">
        <f>SUM(E1917:E1995)</f>
        <v>6437954.4899999993</v>
      </c>
      <c r="F1996" s="7">
        <f>SUM(F1916:F1995)</f>
        <v>6158293.4499999993</v>
      </c>
      <c r="G1996" s="7">
        <f>SUM(G1915:G1995)</f>
        <v>6144082.7399999993</v>
      </c>
      <c r="H1996" s="7">
        <f>SUM(H1909:H1995)</f>
        <v>6925068.419999999</v>
      </c>
      <c r="I1996" s="7">
        <f>SUM(I1909:I1995)</f>
        <v>7333788.209999999</v>
      </c>
      <c r="J1996" s="7">
        <f t="shared" ref="J1996" si="37">SUM(J1909:J1995)</f>
        <v>7374045.2299999995</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101">
        <v>80378.080000000002</v>
      </c>
      <c r="K2007" s="32"/>
      <c r="L2007" s="32"/>
      <c r="M2007" s="32"/>
      <c r="N2007" s="32"/>
      <c r="O2007" s="32"/>
      <c r="P2007" s="32"/>
      <c r="Q2007" s="32"/>
      <c r="R2007" s="32"/>
      <c r="S2007" s="32"/>
    </row>
    <row r="2008" spans="1:19">
      <c r="B2008" s="5">
        <v>2012</v>
      </c>
      <c r="C2008" s="31"/>
      <c r="D2008" s="31"/>
      <c r="E2008" s="31"/>
      <c r="F2008" s="31"/>
      <c r="G2008" s="31"/>
      <c r="H2008" s="31"/>
      <c r="I2008" s="101">
        <v>83225.94</v>
      </c>
      <c r="J2008" s="101">
        <v>83225.94</v>
      </c>
      <c r="K2008" s="32"/>
      <c r="L2008" s="32"/>
      <c r="M2008" s="32"/>
      <c r="N2008" s="32"/>
      <c r="O2008" s="32"/>
      <c r="P2008" s="32"/>
      <c r="Q2008" s="32"/>
      <c r="R2008" s="32"/>
      <c r="S2008" s="32"/>
    </row>
    <row r="2009" spans="1:19">
      <c r="B2009" s="5">
        <v>2011</v>
      </c>
      <c r="C2009" s="31"/>
      <c r="D2009" s="31"/>
      <c r="E2009" s="31"/>
      <c r="F2009" s="31"/>
      <c r="G2009" s="31"/>
      <c r="H2009" s="101">
        <v>106052.57</v>
      </c>
      <c r="I2009" s="101">
        <v>106052.57</v>
      </c>
      <c r="J2009" s="101">
        <v>106052.57</v>
      </c>
      <c r="K2009" s="32"/>
      <c r="L2009" s="32"/>
      <c r="M2009" s="32"/>
      <c r="N2009" s="32"/>
      <c r="O2009" s="32"/>
      <c r="P2009" s="32"/>
      <c r="Q2009" s="32"/>
      <c r="R2009" s="32"/>
      <c r="S2009" s="32"/>
    </row>
    <row r="2010" spans="1:19">
      <c r="B2010" s="5">
        <v>2010</v>
      </c>
      <c r="C2010" s="31"/>
      <c r="D2010" s="31"/>
      <c r="E2010" s="31"/>
      <c r="F2010" s="31"/>
      <c r="G2010" s="101">
        <v>106145.14</v>
      </c>
      <c r="H2010" s="101">
        <v>106145.14</v>
      </c>
      <c r="I2010" s="101">
        <v>106145.14</v>
      </c>
      <c r="J2010" s="101">
        <v>106145.14</v>
      </c>
      <c r="K2010" s="32"/>
      <c r="L2010" s="32"/>
      <c r="M2010" s="32"/>
      <c r="N2010" s="32"/>
      <c r="O2010" s="32"/>
      <c r="P2010" s="32"/>
      <c r="Q2010" s="32"/>
      <c r="R2010" s="32"/>
      <c r="S2010" s="32"/>
    </row>
    <row r="2011" spans="1:19">
      <c r="B2011" s="5">
        <v>2009</v>
      </c>
      <c r="C2011" s="31"/>
      <c r="D2011" s="31"/>
      <c r="E2011" s="31"/>
      <c r="F2011" s="101">
        <v>133537.82999999999</v>
      </c>
      <c r="G2011" s="101">
        <v>163800.51</v>
      </c>
      <c r="H2011" s="101">
        <v>192211.35</v>
      </c>
      <c r="I2011" s="101">
        <v>137088.74</v>
      </c>
      <c r="J2011" s="101">
        <v>133904.88</v>
      </c>
      <c r="K2011" s="32"/>
      <c r="L2011" s="32"/>
      <c r="M2011" s="32"/>
      <c r="N2011" s="32"/>
      <c r="O2011" s="32"/>
      <c r="P2011" s="32"/>
      <c r="Q2011" s="32"/>
      <c r="R2011" s="32"/>
      <c r="S2011" s="32"/>
    </row>
    <row r="2012" spans="1:19">
      <c r="B2012" s="5">
        <v>2008</v>
      </c>
      <c r="C2012" s="31"/>
      <c r="D2012" s="31"/>
      <c r="E2012" s="101">
        <v>134509.5</v>
      </c>
      <c r="F2012" s="101">
        <v>134509.5</v>
      </c>
      <c r="G2012" s="101">
        <v>134509.5</v>
      </c>
      <c r="H2012" s="101">
        <v>134509.5</v>
      </c>
      <c r="I2012" s="101">
        <v>134509.5</v>
      </c>
      <c r="J2012" s="101">
        <v>134509.5</v>
      </c>
      <c r="K2012" s="32"/>
      <c r="L2012" s="32"/>
      <c r="M2012" s="32"/>
      <c r="N2012" s="32"/>
      <c r="O2012" s="32"/>
      <c r="P2012" s="32"/>
      <c r="Q2012" s="32"/>
      <c r="R2012" s="32"/>
      <c r="S2012" s="32"/>
    </row>
    <row r="2013" spans="1:19">
      <c r="B2013" s="5">
        <v>2007</v>
      </c>
      <c r="C2013" s="31"/>
      <c r="D2013" s="101">
        <v>122804.13</v>
      </c>
      <c r="E2013" s="101">
        <v>122804.13</v>
      </c>
      <c r="F2013" s="101">
        <v>122804.13</v>
      </c>
      <c r="G2013" s="101">
        <v>122804.13</v>
      </c>
      <c r="H2013" s="101">
        <v>122804.13</v>
      </c>
      <c r="I2013" s="101">
        <v>122804.13</v>
      </c>
      <c r="J2013" s="101">
        <v>122804.13</v>
      </c>
      <c r="K2013" s="32"/>
      <c r="L2013" s="32"/>
      <c r="M2013" s="32"/>
      <c r="N2013" s="32"/>
      <c r="O2013" s="32"/>
      <c r="P2013" s="32"/>
      <c r="Q2013" s="32"/>
      <c r="R2013" s="32"/>
      <c r="S2013" s="32"/>
    </row>
    <row r="2014" spans="1:19">
      <c r="B2014" s="5">
        <v>2006</v>
      </c>
      <c r="C2014" s="32"/>
      <c r="D2014" s="101">
        <v>111727.06</v>
      </c>
      <c r="E2014" s="101">
        <v>111727.06</v>
      </c>
      <c r="F2014" s="101">
        <v>111727.06</v>
      </c>
      <c r="G2014" s="101">
        <v>111727.06</v>
      </c>
      <c r="H2014" s="101">
        <v>111727.06</v>
      </c>
      <c r="I2014" s="101">
        <v>111727.06</v>
      </c>
      <c r="J2014" s="101">
        <v>111727.06</v>
      </c>
      <c r="K2014" s="32"/>
      <c r="L2014" s="32"/>
      <c r="M2014" s="32"/>
      <c r="N2014" s="32"/>
      <c r="O2014" s="32"/>
      <c r="P2014" s="32"/>
      <c r="Q2014" s="32"/>
      <c r="R2014" s="32"/>
      <c r="S2014" s="32"/>
    </row>
    <row r="2015" spans="1:19">
      <c r="B2015" s="5">
        <v>2005</v>
      </c>
      <c r="C2015" s="32"/>
      <c r="D2015" s="101">
        <v>169454.45</v>
      </c>
      <c r="E2015" s="101">
        <v>169454.45</v>
      </c>
      <c r="F2015" s="101">
        <v>169454.45</v>
      </c>
      <c r="G2015" s="101">
        <v>169454.45</v>
      </c>
      <c r="H2015" s="101">
        <v>169454.45</v>
      </c>
      <c r="I2015" s="101">
        <v>169454.45</v>
      </c>
      <c r="J2015" s="101">
        <v>169454.45</v>
      </c>
      <c r="K2015" s="32"/>
      <c r="L2015" s="32"/>
      <c r="M2015" s="32"/>
      <c r="N2015" s="32"/>
      <c r="O2015" s="32"/>
      <c r="P2015" s="32"/>
      <c r="Q2015" s="32"/>
      <c r="R2015" s="32"/>
      <c r="S2015" s="32"/>
    </row>
    <row r="2016" spans="1:19">
      <c r="B2016" s="5">
        <v>2004</v>
      </c>
      <c r="C2016" s="32"/>
      <c r="D2016" s="101">
        <v>169448.25</v>
      </c>
      <c r="E2016" s="101">
        <v>169448.25</v>
      </c>
      <c r="F2016" s="101">
        <v>169448.25</v>
      </c>
      <c r="G2016" s="101">
        <v>169448.25</v>
      </c>
      <c r="H2016" s="101">
        <v>169448.25</v>
      </c>
      <c r="I2016" s="101">
        <v>169448.25</v>
      </c>
      <c r="J2016" s="101">
        <v>169448.25</v>
      </c>
      <c r="K2016" s="32"/>
      <c r="L2016" s="32"/>
      <c r="M2016" s="32"/>
      <c r="N2016" s="32"/>
      <c r="O2016" s="32"/>
      <c r="P2016" s="32"/>
      <c r="Q2016" s="32"/>
      <c r="R2016" s="32"/>
      <c r="S2016" s="32"/>
    </row>
    <row r="2017" spans="2:19">
      <c r="B2017" s="5">
        <v>2003</v>
      </c>
      <c r="C2017" s="32"/>
      <c r="D2017" s="101">
        <v>329732.96999999997</v>
      </c>
      <c r="E2017" s="101">
        <v>329732.96999999997</v>
      </c>
      <c r="F2017" s="101">
        <v>329732.96999999997</v>
      </c>
      <c r="G2017" s="101">
        <v>329732.96999999997</v>
      </c>
      <c r="H2017" s="101">
        <v>329732.96999999997</v>
      </c>
      <c r="I2017" s="101">
        <v>329732.96999999997</v>
      </c>
      <c r="J2017" s="101">
        <v>329732.96999999997</v>
      </c>
      <c r="K2017" s="32"/>
      <c r="L2017" s="32"/>
      <c r="M2017" s="32"/>
      <c r="N2017" s="32"/>
      <c r="O2017" s="32"/>
      <c r="P2017" s="32"/>
      <c r="Q2017" s="32"/>
      <c r="R2017" s="32"/>
      <c r="S2017" s="32"/>
    </row>
    <row r="2018" spans="2:19">
      <c r="B2018" s="5">
        <v>2002</v>
      </c>
      <c r="C2018" s="32"/>
      <c r="D2018" s="101">
        <v>145148.25</v>
      </c>
      <c r="E2018" s="101">
        <v>145148.25</v>
      </c>
      <c r="F2018" s="101">
        <v>145148.25</v>
      </c>
      <c r="G2018" s="101">
        <v>145148.25</v>
      </c>
      <c r="H2018" s="101">
        <v>145148.25</v>
      </c>
      <c r="I2018" s="101">
        <v>145148.25</v>
      </c>
      <c r="J2018" s="101">
        <v>145148.25</v>
      </c>
      <c r="K2018" s="32"/>
      <c r="L2018" s="32"/>
      <c r="M2018" s="32"/>
      <c r="N2018" s="32"/>
      <c r="O2018" s="32"/>
      <c r="P2018" s="32"/>
      <c r="Q2018" s="32"/>
      <c r="R2018" s="32"/>
      <c r="S2018" s="32"/>
    </row>
    <row r="2019" spans="2:19">
      <c r="B2019" s="5">
        <v>2001</v>
      </c>
      <c r="C2019" s="32"/>
      <c r="D2019" s="101">
        <v>363330.87</v>
      </c>
      <c r="E2019" s="101">
        <v>363330.87</v>
      </c>
      <c r="F2019" s="101">
        <v>363330.87</v>
      </c>
      <c r="G2019" s="101">
        <v>363330.87</v>
      </c>
      <c r="H2019" s="101">
        <v>363330.87</v>
      </c>
      <c r="I2019" s="101">
        <v>363330.87</v>
      </c>
      <c r="J2019" s="101">
        <v>363330.87</v>
      </c>
      <c r="K2019" s="32"/>
      <c r="L2019" s="32"/>
      <c r="M2019" s="32"/>
      <c r="N2019" s="32"/>
      <c r="O2019" s="32"/>
      <c r="P2019" s="32"/>
      <c r="Q2019" s="32"/>
      <c r="R2019" s="32"/>
      <c r="S2019" s="32"/>
    </row>
    <row r="2020" spans="2:19">
      <c r="B2020" s="5">
        <v>2000</v>
      </c>
      <c r="C2020" s="32"/>
      <c r="D2020" s="101">
        <v>263434.44</v>
      </c>
      <c r="E2020" s="101">
        <v>263434.44</v>
      </c>
      <c r="F2020" s="101">
        <v>263434.44</v>
      </c>
      <c r="G2020" s="101">
        <v>263434.44</v>
      </c>
      <c r="H2020" s="101">
        <v>263434.44</v>
      </c>
      <c r="I2020" s="101">
        <v>263434.44</v>
      </c>
      <c r="J2020" s="101">
        <v>263434.44</v>
      </c>
      <c r="K2020" s="32"/>
      <c r="L2020" s="32"/>
      <c r="M2020" s="32"/>
      <c r="N2020" s="32"/>
      <c r="O2020" s="32"/>
      <c r="P2020" s="32"/>
      <c r="Q2020" s="32"/>
      <c r="R2020" s="32"/>
      <c r="S2020" s="32"/>
    </row>
    <row r="2021" spans="2:19">
      <c r="B2021" s="5">
        <v>1999</v>
      </c>
      <c r="C2021" s="32"/>
      <c r="D2021" s="101">
        <v>274742.36</v>
      </c>
      <c r="E2021" s="101">
        <v>274742.36</v>
      </c>
      <c r="F2021" s="101">
        <v>274742.36</v>
      </c>
      <c r="G2021" s="101">
        <v>274742.36</v>
      </c>
      <c r="H2021" s="101">
        <v>274742.36</v>
      </c>
      <c r="I2021" s="101">
        <v>274742.36</v>
      </c>
      <c r="J2021" s="101">
        <v>274742.36</v>
      </c>
      <c r="K2021" s="32"/>
      <c r="L2021" s="32"/>
      <c r="M2021" s="32"/>
      <c r="N2021" s="32"/>
      <c r="O2021" s="32"/>
      <c r="P2021" s="32"/>
      <c r="Q2021" s="32"/>
      <c r="R2021" s="32"/>
      <c r="S2021" s="32"/>
    </row>
    <row r="2022" spans="2:19">
      <c r="B2022" s="5">
        <v>1998</v>
      </c>
      <c r="C2022" s="32"/>
      <c r="D2022" s="101">
        <v>451867.2</v>
      </c>
      <c r="E2022" s="101">
        <v>451867.2</v>
      </c>
      <c r="F2022" s="101">
        <v>451867.2</v>
      </c>
      <c r="G2022" s="101">
        <v>451867.2</v>
      </c>
      <c r="H2022" s="101">
        <v>451867.2</v>
      </c>
      <c r="I2022" s="101">
        <v>451867.2</v>
      </c>
      <c r="J2022" s="101">
        <v>451867.2</v>
      </c>
      <c r="K2022" s="32"/>
      <c r="L2022" s="32"/>
      <c r="M2022" s="32"/>
      <c r="N2022" s="32"/>
      <c r="O2022" s="32"/>
      <c r="P2022" s="32"/>
      <c r="Q2022" s="32"/>
      <c r="R2022" s="32"/>
      <c r="S2022" s="32"/>
    </row>
    <row r="2023" spans="2:19">
      <c r="B2023" s="5">
        <v>1997</v>
      </c>
      <c r="C2023" s="32"/>
      <c r="D2023" s="101">
        <v>560998.43999999994</v>
      </c>
      <c r="E2023" s="101">
        <v>560998.43999999994</v>
      </c>
      <c r="F2023" s="101">
        <v>560998.43999999994</v>
      </c>
      <c r="G2023" s="101">
        <v>560998.43999999994</v>
      </c>
      <c r="H2023" s="101">
        <v>560998.43999999994</v>
      </c>
      <c r="I2023" s="101">
        <v>560998.43999999994</v>
      </c>
      <c r="J2023" s="101">
        <v>560998.43999999994</v>
      </c>
      <c r="K2023" s="32"/>
      <c r="L2023" s="32"/>
      <c r="M2023" s="32"/>
      <c r="N2023" s="32"/>
      <c r="O2023" s="32"/>
      <c r="P2023" s="32"/>
      <c r="Q2023" s="32"/>
      <c r="R2023" s="32"/>
      <c r="S2023" s="32"/>
    </row>
    <row r="2024" spans="2:19">
      <c r="B2024" s="5">
        <v>1996</v>
      </c>
      <c r="C2024" s="32"/>
      <c r="D2024" s="101">
        <v>315415.44</v>
      </c>
      <c r="E2024" s="101">
        <v>315415.44</v>
      </c>
      <c r="F2024" s="101">
        <v>315415.44</v>
      </c>
      <c r="G2024" s="101">
        <v>315415.44</v>
      </c>
      <c r="H2024" s="101">
        <v>315415.44</v>
      </c>
      <c r="I2024" s="101">
        <v>315415.44</v>
      </c>
      <c r="J2024" s="101">
        <v>315101.82</v>
      </c>
      <c r="K2024" s="32"/>
      <c r="L2024" s="32"/>
      <c r="M2024" s="32"/>
      <c r="N2024" s="32"/>
      <c r="O2024" s="32"/>
      <c r="P2024" s="32"/>
      <c r="Q2024" s="32"/>
      <c r="R2024" s="32"/>
      <c r="S2024" s="32"/>
    </row>
    <row r="2025" spans="2:19">
      <c r="B2025" s="5">
        <v>1995</v>
      </c>
      <c r="C2025" s="32"/>
      <c r="D2025" s="101">
        <v>208057.54</v>
      </c>
      <c r="E2025" s="101">
        <v>201561.5</v>
      </c>
      <c r="F2025" s="101">
        <v>169453.63</v>
      </c>
      <c r="G2025" s="101">
        <v>169453.63</v>
      </c>
      <c r="H2025" s="101">
        <v>169453.63</v>
      </c>
      <c r="I2025" s="101">
        <v>169453.63</v>
      </c>
      <c r="J2025" s="101">
        <v>169453.63</v>
      </c>
      <c r="K2025" s="32"/>
      <c r="L2025" s="32"/>
      <c r="M2025" s="32"/>
      <c r="N2025" s="32"/>
      <c r="O2025" s="32"/>
      <c r="P2025" s="32"/>
      <c r="Q2025" s="32"/>
      <c r="R2025" s="32"/>
      <c r="S2025" s="32"/>
    </row>
    <row r="2026" spans="2:19">
      <c r="B2026" s="5">
        <v>1994</v>
      </c>
      <c r="C2026" s="32"/>
      <c r="D2026" s="101">
        <v>11911.11</v>
      </c>
      <c r="E2026" s="101">
        <v>11911.11</v>
      </c>
      <c r="F2026" s="101">
        <v>11911.11</v>
      </c>
      <c r="G2026" s="101">
        <v>11911.11</v>
      </c>
      <c r="H2026" s="101">
        <v>11911.11</v>
      </c>
      <c r="I2026" s="101">
        <v>11911.11</v>
      </c>
      <c r="J2026" s="101">
        <v>11911.11</v>
      </c>
      <c r="K2026" s="32"/>
      <c r="L2026" s="32"/>
      <c r="M2026" s="32"/>
      <c r="N2026" s="32"/>
      <c r="O2026" s="32"/>
      <c r="P2026" s="32"/>
      <c r="Q2026" s="32"/>
      <c r="R2026" s="32"/>
      <c r="S2026" s="32"/>
    </row>
    <row r="2027" spans="2:19">
      <c r="B2027" s="5">
        <v>1993</v>
      </c>
      <c r="C2027" s="32"/>
      <c r="D2027" s="101">
        <v>65966.55</v>
      </c>
      <c r="E2027" s="101">
        <v>65966.55</v>
      </c>
      <c r="F2027" s="101">
        <v>65966.55</v>
      </c>
      <c r="G2027" s="101">
        <v>65966.55</v>
      </c>
      <c r="H2027" s="101">
        <v>65966.55</v>
      </c>
      <c r="I2027" s="101">
        <v>65966.55</v>
      </c>
      <c r="J2027" s="101">
        <v>65966.55</v>
      </c>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101">
        <v>1381520.12</v>
      </c>
      <c r="E2040" s="101">
        <v>1359854.46</v>
      </c>
      <c r="F2040" s="101">
        <v>1356832.98</v>
      </c>
      <c r="G2040" s="101">
        <v>1268013.8799999999</v>
      </c>
      <c r="H2040" s="101">
        <v>1254237.56</v>
      </c>
      <c r="I2040" s="101">
        <v>1234438.3600000001</v>
      </c>
      <c r="J2040" s="101">
        <v>1216275.92</v>
      </c>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101">
        <v>530646.31000000006</v>
      </c>
      <c r="E2043" s="101">
        <v>515315.56</v>
      </c>
      <c r="F2043" s="101">
        <v>515315.56</v>
      </c>
      <c r="G2043" s="101">
        <v>478830.16</v>
      </c>
      <c r="H2043" s="101">
        <v>456441.35</v>
      </c>
      <c r="I2043" s="101">
        <v>456441.35</v>
      </c>
      <c r="J2043" s="101">
        <v>456441.35</v>
      </c>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101">
        <v>1079633.3799999999</v>
      </c>
      <c r="E2048" s="101">
        <v>1039747.59</v>
      </c>
      <c r="F2048" s="101">
        <v>1021993.15</v>
      </c>
      <c r="G2048" s="101">
        <v>1001997.05</v>
      </c>
      <c r="H2048" s="101">
        <v>1001997.05</v>
      </c>
      <c r="I2048" s="101">
        <v>989753.61</v>
      </c>
      <c r="J2048" s="101">
        <v>989753.61</v>
      </c>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101">
        <v>606295.30000000005</v>
      </c>
      <c r="E2055" s="101">
        <v>597686.03</v>
      </c>
      <c r="F2055" s="101">
        <v>597686.03</v>
      </c>
      <c r="G2055" s="101">
        <v>597686.03</v>
      </c>
      <c r="H2055" s="101">
        <v>597686.03</v>
      </c>
      <c r="I2055" s="101">
        <v>597686.03</v>
      </c>
      <c r="J2055" s="101">
        <v>594788.1</v>
      </c>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101">
        <v>53255.62</v>
      </c>
      <c r="E2058" s="101">
        <v>41482.269999999997</v>
      </c>
      <c r="F2058" s="101">
        <v>41482.269999999997</v>
      </c>
      <c r="G2058" s="101">
        <v>40086.910000000003</v>
      </c>
      <c r="H2058" s="101">
        <v>38778.76</v>
      </c>
      <c r="I2058" s="101">
        <v>38124.69</v>
      </c>
      <c r="J2058" s="101">
        <v>38124.69</v>
      </c>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0</v>
      </c>
      <c r="D2091" s="7">
        <f>SUM(D2013:D2090)</f>
        <v>7215389.79</v>
      </c>
      <c r="E2091" s="7">
        <f>SUM(E2012:E2090)</f>
        <v>7246138.4299999988</v>
      </c>
      <c r="F2091" s="7">
        <f>SUM(F2011:F2090)</f>
        <v>7326792.4699999988</v>
      </c>
      <c r="G2091" s="7">
        <f>SUM(G2010:G2090)</f>
        <v>7316504.3300000001</v>
      </c>
      <c r="H2091" s="7">
        <f>SUM(H2004:H2090)</f>
        <v>7413494.459999999</v>
      </c>
      <c r="I2091" s="7">
        <f>SUM(I2004:I2090)</f>
        <v>7408901.0800000001</v>
      </c>
      <c r="J2091" s="7">
        <f t="shared" ref="J2091" si="39">SUM(J2004:J2090)</f>
        <v>7464721.3099999987</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101">
        <v>243.89</v>
      </c>
      <c r="E2116" s="101">
        <v>243.89</v>
      </c>
      <c r="F2116" s="101">
        <v>243.89</v>
      </c>
      <c r="G2116" s="101">
        <v>243.89</v>
      </c>
      <c r="H2116" s="32"/>
      <c r="I2116" s="32"/>
      <c r="J2116" s="32"/>
      <c r="K2116" s="32"/>
      <c r="L2116" s="32"/>
      <c r="M2116" s="32"/>
      <c r="N2116" s="32"/>
      <c r="O2116" s="32"/>
      <c r="P2116" s="32"/>
      <c r="Q2116" s="32"/>
      <c r="R2116" s="32"/>
      <c r="S2116" s="32"/>
    </row>
    <row r="2117" spans="2:19">
      <c r="B2117" s="5">
        <v>1998</v>
      </c>
      <c r="C2117" s="32"/>
      <c r="D2117" s="101">
        <v>1056.04</v>
      </c>
      <c r="E2117" s="101">
        <v>1056.04</v>
      </c>
      <c r="F2117" s="101">
        <v>1056.04</v>
      </c>
      <c r="G2117" s="101">
        <v>1056.04</v>
      </c>
      <c r="H2117" s="32"/>
      <c r="I2117" s="32"/>
      <c r="J2117" s="32"/>
      <c r="K2117" s="32"/>
      <c r="L2117" s="32"/>
      <c r="M2117" s="32"/>
      <c r="N2117" s="32"/>
      <c r="O2117" s="32"/>
      <c r="P2117" s="32"/>
      <c r="Q2117" s="32"/>
      <c r="R2117" s="32"/>
      <c r="S2117" s="32"/>
    </row>
    <row r="2118" spans="2:19">
      <c r="B2118" s="5">
        <v>1997</v>
      </c>
      <c r="C2118" s="32"/>
      <c r="D2118" s="101">
        <v>586.94000000000005</v>
      </c>
      <c r="E2118" s="101">
        <v>586.94000000000005</v>
      </c>
      <c r="F2118" s="101">
        <v>586.94000000000005</v>
      </c>
      <c r="G2118" s="101">
        <v>586.94000000000005</v>
      </c>
      <c r="H2118" s="32"/>
      <c r="I2118" s="32"/>
      <c r="J2118" s="32"/>
      <c r="K2118" s="32"/>
      <c r="L2118" s="32"/>
      <c r="M2118" s="32"/>
      <c r="N2118" s="32"/>
      <c r="O2118" s="32"/>
      <c r="P2118" s="32"/>
      <c r="Q2118" s="32"/>
      <c r="R2118" s="32"/>
      <c r="S2118" s="32"/>
    </row>
    <row r="2119" spans="2:19">
      <c r="B2119" s="5">
        <v>1996</v>
      </c>
      <c r="C2119" s="32"/>
      <c r="D2119" s="101">
        <v>392.49</v>
      </c>
      <c r="E2119" s="101">
        <v>392.49</v>
      </c>
      <c r="F2119" s="101">
        <v>392.49</v>
      </c>
      <c r="G2119" s="101">
        <v>392.49</v>
      </c>
      <c r="H2119" s="32"/>
      <c r="I2119" s="32"/>
      <c r="J2119" s="32"/>
      <c r="K2119" s="32"/>
      <c r="L2119" s="32"/>
      <c r="M2119" s="32"/>
      <c r="N2119" s="32"/>
      <c r="O2119" s="32"/>
      <c r="P2119" s="32"/>
      <c r="Q2119" s="32"/>
      <c r="R2119" s="32"/>
      <c r="S2119" s="32"/>
    </row>
    <row r="2120" spans="2:19">
      <c r="B2120" s="5">
        <v>1995</v>
      </c>
      <c r="C2120" s="32"/>
      <c r="D2120" s="101">
        <v>798.56</v>
      </c>
      <c r="E2120" s="101">
        <v>798.56</v>
      </c>
      <c r="F2120" s="101">
        <v>657.62</v>
      </c>
      <c r="G2120" s="101">
        <v>657.62</v>
      </c>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101">
        <v>131</v>
      </c>
      <c r="E2125" s="101">
        <v>131</v>
      </c>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101">
        <v>514536.84</v>
      </c>
      <c r="E2143" s="101">
        <v>484051.65</v>
      </c>
      <c r="F2143" s="101">
        <v>473185.14</v>
      </c>
      <c r="G2143" s="101">
        <v>473185.14</v>
      </c>
      <c r="H2143" s="101">
        <v>152354.20000000001</v>
      </c>
      <c r="I2143" s="101">
        <v>152354.20000000001</v>
      </c>
      <c r="J2143" s="101">
        <v>152354.20000000001</v>
      </c>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517745.76</v>
      </c>
      <c r="E2186" s="7">
        <f>SUM(E2107:E2185)</f>
        <v>487260.57</v>
      </c>
      <c r="F2186" s="7">
        <f>SUM(F2106:F2185)</f>
        <v>476122.12</v>
      </c>
      <c r="G2186" s="7">
        <f>SUM(G2105:G2185)</f>
        <v>476122.12</v>
      </c>
      <c r="H2186" s="7">
        <f>SUM(H2099:H2185)</f>
        <v>152354.20000000001</v>
      </c>
      <c r="I2186" s="7">
        <f>SUM(I2099:I2185)</f>
        <v>152354.20000000001</v>
      </c>
      <c r="J2186" s="7">
        <f t="shared" ref="J2186" si="41">SUM(J2099:J2185)</f>
        <v>152354.20000000001</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101">
        <v>6801.12</v>
      </c>
      <c r="E2494" s="101">
        <v>6801.12</v>
      </c>
      <c r="F2494" s="101">
        <v>6801.12</v>
      </c>
      <c r="G2494" s="101">
        <v>6801.12</v>
      </c>
      <c r="H2494" s="101">
        <v>6801.12</v>
      </c>
      <c r="I2494" s="101">
        <v>6801.12</v>
      </c>
      <c r="J2494" s="101">
        <v>6801.12</v>
      </c>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101">
        <v>45324.87</v>
      </c>
      <c r="E2500" s="101">
        <v>45324.87</v>
      </c>
      <c r="F2500" s="101">
        <v>45324.87</v>
      </c>
      <c r="G2500" s="101">
        <v>45324.87</v>
      </c>
      <c r="H2500" s="101">
        <v>45324.87</v>
      </c>
      <c r="I2500" s="101">
        <v>45324.87</v>
      </c>
      <c r="J2500" s="101">
        <v>45324.87</v>
      </c>
      <c r="K2500" s="32"/>
      <c r="L2500" s="32"/>
      <c r="M2500" s="32"/>
      <c r="N2500" s="32"/>
      <c r="O2500" s="32"/>
      <c r="P2500" s="32"/>
      <c r="Q2500" s="32"/>
      <c r="R2500" s="32"/>
      <c r="S2500" s="32"/>
    </row>
    <row r="2501" spans="2:19">
      <c r="B2501" s="5">
        <v>1994</v>
      </c>
      <c r="C2501" s="32"/>
      <c r="D2501" s="101">
        <v>378419.13</v>
      </c>
      <c r="E2501" s="101">
        <v>378419.13</v>
      </c>
      <c r="F2501" s="101">
        <v>378419.13</v>
      </c>
      <c r="G2501" s="101">
        <v>385129.21</v>
      </c>
      <c r="H2501" s="101">
        <v>385129.21</v>
      </c>
      <c r="I2501" s="101">
        <v>385129.21</v>
      </c>
      <c r="J2501" s="101">
        <v>385129.21</v>
      </c>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101">
        <v>686044.62</v>
      </c>
      <c r="E2515" s="101">
        <v>686044.62</v>
      </c>
      <c r="F2515" s="101">
        <v>669710.22</v>
      </c>
      <c r="G2515" s="101">
        <v>588038.21</v>
      </c>
      <c r="H2515" s="101">
        <v>588038.21</v>
      </c>
      <c r="I2515" s="101">
        <v>588038.21</v>
      </c>
      <c r="J2515" s="101">
        <v>588038.21</v>
      </c>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1116589.74</v>
      </c>
      <c r="E2566" s="7">
        <f>SUM(E2487:E2565)</f>
        <v>1116589.74</v>
      </c>
      <c r="F2566" s="7">
        <f>SUM(F2486:F2565)</f>
        <v>1100255.3399999999</v>
      </c>
      <c r="G2566" s="7">
        <f>SUM(G2485:G2565)</f>
        <v>1025293.4099999999</v>
      </c>
      <c r="H2566" s="7">
        <f>SUM(H2479:H2565)</f>
        <v>1025293.4099999999</v>
      </c>
      <c r="I2566" s="7">
        <f>SUM(I2479:I2565)</f>
        <v>1025293.4099999999</v>
      </c>
      <c r="J2566" s="7">
        <f t="shared" ref="J2566" si="49">SUM(J2479:J2565)</f>
        <v>1025293.4099999999</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101">
        <v>7447.75</v>
      </c>
      <c r="K2862" s="32"/>
      <c r="L2862" s="32"/>
      <c r="M2862" s="32"/>
      <c r="N2862" s="32"/>
      <c r="O2862" s="32"/>
      <c r="P2862" s="32"/>
      <c r="Q2862" s="32"/>
      <c r="R2862" s="32"/>
      <c r="S2862" s="32"/>
    </row>
    <row r="2863" spans="1:19">
      <c r="B2863" s="5">
        <v>2012</v>
      </c>
      <c r="C2863" s="31"/>
      <c r="D2863" s="31"/>
      <c r="E2863" s="31"/>
      <c r="F2863" s="31"/>
      <c r="G2863" s="31"/>
      <c r="H2863" s="31"/>
      <c r="I2863" s="101">
        <v>17701.52</v>
      </c>
      <c r="J2863" s="101">
        <v>17701.52</v>
      </c>
      <c r="K2863" s="32"/>
      <c r="L2863" s="32"/>
      <c r="M2863" s="32"/>
      <c r="N2863" s="32"/>
      <c r="O2863" s="32"/>
      <c r="P2863" s="32"/>
      <c r="Q2863" s="32"/>
      <c r="R2863" s="32"/>
      <c r="S2863" s="32"/>
    </row>
    <row r="2864" spans="1:19">
      <c r="B2864" s="5">
        <v>2011</v>
      </c>
      <c r="C2864" s="31"/>
      <c r="D2864" s="31"/>
      <c r="E2864" s="31"/>
      <c r="F2864" s="31"/>
      <c r="G2864" s="31"/>
      <c r="H2864" s="101">
        <v>44822.23</v>
      </c>
      <c r="I2864" s="101">
        <v>44822.23</v>
      </c>
      <c r="J2864" s="101">
        <v>44822.23</v>
      </c>
      <c r="K2864" s="32"/>
      <c r="L2864" s="32"/>
      <c r="M2864" s="32"/>
      <c r="N2864" s="32"/>
      <c r="O2864" s="32"/>
      <c r="P2864" s="32"/>
      <c r="Q2864" s="32"/>
      <c r="R2864" s="32"/>
      <c r="S2864" s="32"/>
    </row>
    <row r="2865" spans="2:19">
      <c r="B2865" s="5">
        <v>2010</v>
      </c>
      <c r="C2865" s="31"/>
      <c r="D2865" s="31"/>
      <c r="E2865" s="31"/>
      <c r="F2865" s="31"/>
      <c r="G2865" s="101">
        <v>10463.74</v>
      </c>
      <c r="H2865" s="101">
        <v>10463.74</v>
      </c>
      <c r="I2865" s="101">
        <v>10463.74</v>
      </c>
      <c r="J2865" s="101">
        <v>10463.74</v>
      </c>
      <c r="K2865" s="32"/>
      <c r="L2865" s="32"/>
      <c r="M2865" s="32"/>
      <c r="N2865" s="32"/>
      <c r="O2865" s="32"/>
      <c r="P2865" s="32"/>
      <c r="Q2865" s="32"/>
      <c r="R2865" s="32"/>
      <c r="S2865" s="32"/>
    </row>
    <row r="2866" spans="2:19">
      <c r="B2866" s="5">
        <v>2009</v>
      </c>
      <c r="C2866" s="31"/>
      <c r="D2866" s="31"/>
      <c r="E2866" s="31"/>
      <c r="F2866" s="101">
        <v>7565.37</v>
      </c>
      <c r="G2866" s="101">
        <v>7565.37</v>
      </c>
      <c r="H2866" s="101">
        <v>7565.37</v>
      </c>
      <c r="I2866" s="101">
        <v>7565.37</v>
      </c>
      <c r="J2866" s="101">
        <v>7565.37</v>
      </c>
      <c r="K2866" s="32"/>
      <c r="L2866" s="32"/>
      <c r="M2866" s="32"/>
      <c r="N2866" s="32"/>
      <c r="O2866" s="32"/>
      <c r="P2866" s="32"/>
      <c r="Q2866" s="32"/>
      <c r="R2866" s="32"/>
      <c r="S2866" s="32"/>
    </row>
    <row r="2867" spans="2:19">
      <c r="B2867" s="5">
        <v>2008</v>
      </c>
      <c r="C2867" s="31"/>
      <c r="D2867" s="31"/>
      <c r="E2867" s="101">
        <v>3285.33</v>
      </c>
      <c r="F2867" s="101">
        <v>3285.33</v>
      </c>
      <c r="G2867" s="101">
        <v>3285.33</v>
      </c>
      <c r="H2867" s="101">
        <v>3285.33</v>
      </c>
      <c r="I2867" s="101">
        <v>3285.33</v>
      </c>
      <c r="J2867" s="101">
        <v>3285.33</v>
      </c>
      <c r="K2867" s="32"/>
      <c r="L2867" s="32"/>
      <c r="M2867" s="32"/>
      <c r="N2867" s="32"/>
      <c r="O2867" s="32"/>
      <c r="P2867" s="32"/>
      <c r="Q2867" s="32"/>
      <c r="R2867" s="32"/>
      <c r="S2867" s="32"/>
    </row>
    <row r="2868" spans="2:19">
      <c r="B2868" s="5">
        <v>2007</v>
      </c>
      <c r="C2868" s="31"/>
      <c r="D2868" s="101">
        <v>11130.38</v>
      </c>
      <c r="E2868" s="101">
        <v>11130.38</v>
      </c>
      <c r="F2868" s="101">
        <v>11130.38</v>
      </c>
      <c r="G2868" s="101">
        <v>11130.38</v>
      </c>
      <c r="H2868" s="101">
        <v>11130.38</v>
      </c>
      <c r="I2868" s="101">
        <v>11130.38</v>
      </c>
      <c r="J2868" s="101">
        <v>11130.38</v>
      </c>
      <c r="K2868" s="32"/>
      <c r="L2868" s="32"/>
      <c r="M2868" s="32"/>
      <c r="N2868" s="32"/>
      <c r="O2868" s="32"/>
      <c r="P2868" s="32"/>
      <c r="Q2868" s="32"/>
      <c r="R2868" s="32"/>
      <c r="S2868" s="32"/>
    </row>
    <row r="2869" spans="2:19">
      <c r="B2869" s="5">
        <v>2006</v>
      </c>
      <c r="C2869" s="32"/>
      <c r="D2869" s="101">
        <v>9907.5400000000009</v>
      </c>
      <c r="E2869" s="101">
        <v>9907.5400000000009</v>
      </c>
      <c r="F2869" s="101">
        <v>9907.5400000000009</v>
      </c>
      <c r="G2869" s="101">
        <v>9907.5400000000009</v>
      </c>
      <c r="H2869" s="101">
        <v>9907.5400000000009</v>
      </c>
      <c r="I2869" s="101">
        <v>9907.5400000000009</v>
      </c>
      <c r="J2869" s="101">
        <v>9907.5400000000009</v>
      </c>
      <c r="K2869" s="32"/>
      <c r="L2869" s="32"/>
      <c r="M2869" s="32"/>
      <c r="N2869" s="32"/>
      <c r="O2869" s="32"/>
      <c r="P2869" s="32"/>
      <c r="Q2869" s="32"/>
      <c r="R2869" s="32"/>
      <c r="S2869" s="32"/>
    </row>
    <row r="2870" spans="2:19">
      <c r="B2870" s="5">
        <v>2005</v>
      </c>
      <c r="C2870" s="32"/>
      <c r="D2870" s="101">
        <v>12254.64</v>
      </c>
      <c r="E2870" s="101">
        <v>12254.64</v>
      </c>
      <c r="F2870" s="101">
        <v>12254.64</v>
      </c>
      <c r="G2870" s="101">
        <v>12254.64</v>
      </c>
      <c r="H2870" s="101">
        <v>12254.64</v>
      </c>
      <c r="I2870" s="101">
        <v>12254.64</v>
      </c>
      <c r="J2870" s="101">
        <v>12254.64</v>
      </c>
      <c r="K2870" s="32"/>
      <c r="L2870" s="32"/>
      <c r="M2870" s="32"/>
      <c r="N2870" s="32"/>
      <c r="O2870" s="32"/>
      <c r="P2870" s="32"/>
      <c r="Q2870" s="32"/>
      <c r="R2870" s="32"/>
      <c r="S2870" s="32"/>
    </row>
    <row r="2871" spans="2:19">
      <c r="B2871" s="5">
        <v>2004</v>
      </c>
      <c r="C2871" s="32"/>
      <c r="D2871" s="101">
        <v>19499.98</v>
      </c>
      <c r="E2871" s="101">
        <v>19499.98</v>
      </c>
      <c r="F2871" s="101">
        <v>19499.98</v>
      </c>
      <c r="G2871" s="101">
        <v>19499.98</v>
      </c>
      <c r="H2871" s="101">
        <v>19499.98</v>
      </c>
      <c r="I2871" s="101">
        <v>19499.98</v>
      </c>
      <c r="J2871" s="101">
        <v>19499.98</v>
      </c>
      <c r="K2871" s="32"/>
      <c r="L2871" s="32"/>
      <c r="M2871" s="32"/>
      <c r="N2871" s="32"/>
      <c r="O2871" s="32"/>
      <c r="P2871" s="32"/>
      <c r="Q2871" s="32"/>
      <c r="R2871" s="32"/>
      <c r="S2871" s="32"/>
    </row>
    <row r="2872" spans="2:19">
      <c r="B2872" s="5">
        <v>2003</v>
      </c>
      <c r="C2872" s="32"/>
      <c r="D2872" s="101">
        <v>32394.69</v>
      </c>
      <c r="E2872" s="101">
        <v>32394.69</v>
      </c>
      <c r="F2872" s="101">
        <v>32394.69</v>
      </c>
      <c r="G2872" s="101">
        <v>32394.69</v>
      </c>
      <c r="H2872" s="101">
        <v>32394.69</v>
      </c>
      <c r="I2872" s="101">
        <v>32394.69</v>
      </c>
      <c r="J2872" s="101">
        <v>32394.69</v>
      </c>
      <c r="K2872" s="32"/>
      <c r="L2872" s="32"/>
      <c r="M2872" s="32"/>
      <c r="N2872" s="32"/>
      <c r="O2872" s="32"/>
      <c r="P2872" s="32"/>
      <c r="Q2872" s="32"/>
      <c r="R2872" s="32"/>
      <c r="S2872" s="32"/>
    </row>
    <row r="2873" spans="2:19">
      <c r="B2873" s="5">
        <v>2002</v>
      </c>
      <c r="C2873" s="32"/>
      <c r="D2873" s="101">
        <v>22634.58</v>
      </c>
      <c r="E2873" s="101">
        <v>22634.58</v>
      </c>
      <c r="F2873" s="101">
        <v>22634.58</v>
      </c>
      <c r="G2873" s="101">
        <v>22634.58</v>
      </c>
      <c r="H2873" s="101">
        <v>22634.58</v>
      </c>
      <c r="I2873" s="101">
        <v>22634.58</v>
      </c>
      <c r="J2873" s="101">
        <v>22634.58</v>
      </c>
      <c r="K2873" s="32"/>
      <c r="L2873" s="32"/>
      <c r="M2873" s="32"/>
      <c r="N2873" s="32"/>
      <c r="O2873" s="32"/>
      <c r="P2873" s="32"/>
      <c r="Q2873" s="32"/>
      <c r="R2873" s="32"/>
      <c r="S2873" s="32"/>
    </row>
    <row r="2874" spans="2:19">
      <c r="B2874" s="5">
        <v>2001</v>
      </c>
      <c r="C2874" s="32"/>
      <c r="D2874" s="101">
        <v>30176.38</v>
      </c>
      <c r="E2874" s="101">
        <v>30176.38</v>
      </c>
      <c r="F2874" s="101">
        <v>30176.38</v>
      </c>
      <c r="G2874" s="101">
        <v>30176.38</v>
      </c>
      <c r="H2874" s="101">
        <v>30176.38</v>
      </c>
      <c r="I2874" s="101">
        <v>30176.38</v>
      </c>
      <c r="J2874" s="101">
        <v>30176.38</v>
      </c>
      <c r="K2874" s="32"/>
      <c r="L2874" s="32"/>
      <c r="M2874" s="32"/>
      <c r="N2874" s="32"/>
      <c r="O2874" s="32"/>
      <c r="P2874" s="32"/>
      <c r="Q2874" s="32"/>
      <c r="R2874" s="32"/>
      <c r="S2874" s="32"/>
    </row>
    <row r="2875" spans="2:19">
      <c r="B2875" s="5">
        <v>2000</v>
      </c>
      <c r="C2875" s="32"/>
      <c r="D2875" s="101">
        <v>34239.03</v>
      </c>
      <c r="E2875" s="101">
        <v>34239.03</v>
      </c>
      <c r="F2875" s="101">
        <v>34239.03</v>
      </c>
      <c r="G2875" s="101">
        <v>34239.03</v>
      </c>
      <c r="H2875" s="101">
        <v>34239.03</v>
      </c>
      <c r="I2875" s="101">
        <v>34239.03</v>
      </c>
      <c r="J2875" s="101">
        <v>34239.03</v>
      </c>
      <c r="K2875" s="32"/>
      <c r="L2875" s="32"/>
      <c r="M2875" s="32"/>
      <c r="N2875" s="32"/>
      <c r="O2875" s="32"/>
      <c r="P2875" s="32"/>
      <c r="Q2875" s="32"/>
      <c r="R2875" s="32"/>
      <c r="S2875" s="32"/>
    </row>
    <row r="2876" spans="2:19">
      <c r="B2876" s="5">
        <v>1999</v>
      </c>
      <c r="C2876" s="32"/>
      <c r="D2876" s="101">
        <v>12376.15</v>
      </c>
      <c r="E2876" s="101">
        <v>12376.15</v>
      </c>
      <c r="F2876" s="101">
        <v>12376.15</v>
      </c>
      <c r="G2876" s="101">
        <v>12376.15</v>
      </c>
      <c r="H2876" s="101">
        <v>12376.15</v>
      </c>
      <c r="I2876" s="101">
        <v>12376.15</v>
      </c>
      <c r="J2876" s="101">
        <v>12376.15</v>
      </c>
      <c r="K2876" s="32"/>
      <c r="L2876" s="32"/>
      <c r="M2876" s="32"/>
      <c r="N2876" s="32"/>
      <c r="O2876" s="32"/>
      <c r="P2876" s="32"/>
      <c r="Q2876" s="32"/>
      <c r="R2876" s="32"/>
      <c r="S2876" s="32"/>
    </row>
    <row r="2877" spans="2:19">
      <c r="B2877" s="5">
        <v>1998</v>
      </c>
      <c r="C2877" s="32"/>
      <c r="D2877" s="101">
        <v>19478.759999999998</v>
      </c>
      <c r="E2877" s="101">
        <v>19478.759999999998</v>
      </c>
      <c r="F2877" s="101">
        <v>19478.759999999998</v>
      </c>
      <c r="G2877" s="101">
        <v>19478.759999999998</v>
      </c>
      <c r="H2877" s="101">
        <v>19478.759999999998</v>
      </c>
      <c r="I2877" s="101">
        <v>19478.759999999998</v>
      </c>
      <c r="J2877" s="101">
        <v>19478.759999999998</v>
      </c>
      <c r="K2877" s="32"/>
      <c r="L2877" s="32"/>
      <c r="M2877" s="32"/>
      <c r="N2877" s="32"/>
      <c r="O2877" s="32"/>
      <c r="P2877" s="32"/>
      <c r="Q2877" s="32"/>
      <c r="R2877" s="32"/>
      <c r="S2877" s="32"/>
    </row>
    <row r="2878" spans="2:19">
      <c r="B2878" s="5">
        <v>1997</v>
      </c>
      <c r="C2878" s="32"/>
      <c r="D2878" s="101">
        <v>20824.689999999999</v>
      </c>
      <c r="E2878" s="101">
        <v>20824.689999999999</v>
      </c>
      <c r="F2878" s="101">
        <v>20824.689999999999</v>
      </c>
      <c r="G2878" s="101">
        <v>20824.689999999999</v>
      </c>
      <c r="H2878" s="101">
        <v>20824.689999999999</v>
      </c>
      <c r="I2878" s="101">
        <v>20824.689999999999</v>
      </c>
      <c r="J2878" s="101">
        <v>20824.689999999999</v>
      </c>
      <c r="K2878" s="32"/>
      <c r="L2878" s="32"/>
      <c r="M2878" s="32"/>
      <c r="N2878" s="32"/>
      <c r="O2878" s="32"/>
      <c r="P2878" s="32"/>
      <c r="Q2878" s="32"/>
      <c r="R2878" s="32"/>
      <c r="S2878" s="32"/>
    </row>
    <row r="2879" spans="2:19">
      <c r="B2879" s="5">
        <v>1996</v>
      </c>
      <c r="C2879" s="32"/>
      <c r="D2879" s="101">
        <v>32878.11</v>
      </c>
      <c r="E2879" s="101">
        <v>32878.11</v>
      </c>
      <c r="F2879" s="101">
        <v>32878.11</v>
      </c>
      <c r="G2879" s="101">
        <v>32878.11</v>
      </c>
      <c r="H2879" s="101">
        <v>32878.11</v>
      </c>
      <c r="I2879" s="101">
        <v>32878.11</v>
      </c>
      <c r="J2879" s="101">
        <v>32878.11</v>
      </c>
      <c r="K2879" s="32"/>
      <c r="L2879" s="32"/>
      <c r="M2879" s="32"/>
      <c r="N2879" s="32"/>
      <c r="O2879" s="32"/>
      <c r="P2879" s="32"/>
      <c r="Q2879" s="32"/>
      <c r="R2879" s="32"/>
      <c r="S2879" s="32"/>
    </row>
    <row r="2880" spans="2:19">
      <c r="B2880" s="5">
        <v>1995</v>
      </c>
      <c r="C2880" s="32"/>
      <c r="D2880" s="101">
        <v>3190.46</v>
      </c>
      <c r="E2880" s="101">
        <v>3190.46</v>
      </c>
      <c r="F2880" s="101">
        <v>3190.46</v>
      </c>
      <c r="G2880" s="101">
        <v>3190.46</v>
      </c>
      <c r="H2880" s="101">
        <v>3190.46</v>
      </c>
      <c r="I2880" s="101">
        <v>3190.46</v>
      </c>
      <c r="J2880" s="101">
        <v>3190.46</v>
      </c>
      <c r="K2880" s="32"/>
      <c r="L2880" s="32"/>
      <c r="M2880" s="32"/>
      <c r="N2880" s="32"/>
      <c r="O2880" s="32"/>
      <c r="P2880" s="32"/>
      <c r="Q2880" s="32"/>
      <c r="R2880" s="32"/>
      <c r="S2880" s="32"/>
    </row>
    <row r="2881" spans="2:19">
      <c r="B2881" s="5">
        <v>1994</v>
      </c>
      <c r="C2881" s="32"/>
      <c r="D2881" s="101">
        <v>101163.59</v>
      </c>
      <c r="E2881" s="101">
        <v>101163.59</v>
      </c>
      <c r="F2881" s="101">
        <v>100846.87</v>
      </c>
      <c r="G2881" s="101">
        <v>100846.87</v>
      </c>
      <c r="H2881" s="101">
        <v>100846.87</v>
      </c>
      <c r="I2881" s="101">
        <v>99374.55</v>
      </c>
      <c r="J2881" s="101">
        <v>99374.55</v>
      </c>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101">
        <v>3800.28</v>
      </c>
      <c r="E2884" s="101">
        <v>3800.28</v>
      </c>
      <c r="F2884" s="101">
        <v>3800.28</v>
      </c>
      <c r="G2884" s="101">
        <v>3800.28</v>
      </c>
      <c r="H2884" s="101">
        <v>3800.28</v>
      </c>
      <c r="I2884" s="101">
        <v>3800.28</v>
      </c>
      <c r="J2884" s="101">
        <v>3800.28</v>
      </c>
      <c r="K2884" s="32"/>
      <c r="L2884" s="32"/>
      <c r="M2884" s="32"/>
      <c r="N2884" s="32"/>
      <c r="O2884" s="32"/>
      <c r="P2884" s="32"/>
      <c r="Q2884" s="32"/>
      <c r="R2884" s="32"/>
      <c r="S2884" s="32"/>
    </row>
    <row r="2885" spans="2:19">
      <c r="B2885" s="5">
        <v>1990</v>
      </c>
      <c r="C2885" s="32"/>
      <c r="D2885" s="101">
        <v>9742.36</v>
      </c>
      <c r="E2885" s="101">
        <v>9742.36</v>
      </c>
      <c r="F2885" s="101">
        <v>9742.36</v>
      </c>
      <c r="G2885" s="101">
        <v>9742.36</v>
      </c>
      <c r="H2885" s="101">
        <v>9742.36</v>
      </c>
      <c r="I2885" s="101">
        <v>9742.36</v>
      </c>
      <c r="J2885" s="101">
        <v>9742.36</v>
      </c>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101">
        <v>587839.6</v>
      </c>
      <c r="E2905" s="101">
        <v>587839.6</v>
      </c>
      <c r="F2905" s="101">
        <v>587839.6</v>
      </c>
      <c r="G2905" s="101">
        <v>587839.6</v>
      </c>
      <c r="H2905" s="101">
        <v>587839.6</v>
      </c>
      <c r="I2905" s="101">
        <v>587839.6</v>
      </c>
      <c r="J2905" s="101">
        <v>587839.6</v>
      </c>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963531.22</v>
      </c>
      <c r="E2946" s="7">
        <f>SUM(E2867:E2945)</f>
        <v>966816.55</v>
      </c>
      <c r="F2946" s="7">
        <f>SUM(F2866:F2945)</f>
        <v>974065.2</v>
      </c>
      <c r="G2946" s="7">
        <f>SUM(G2865:G2945)</f>
        <v>984528.94</v>
      </c>
      <c r="H2946" s="7">
        <f>SUM(H2859:H2945)</f>
        <v>1029351.1699999999</v>
      </c>
      <c r="I2946" s="7">
        <f>SUM(I2859:I2945)</f>
        <v>1045580.37</v>
      </c>
      <c r="J2946" s="7">
        <f t="shared" ref="J2946" si="57">SUM(J2859:J2945)</f>
        <v>1053028.1200000001</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101">
        <v>115715.41</v>
      </c>
      <c r="K2957" s="32"/>
      <c r="L2957" s="32"/>
      <c r="M2957" s="32"/>
      <c r="N2957" s="32"/>
      <c r="O2957" s="32"/>
      <c r="P2957" s="32"/>
      <c r="Q2957" s="32"/>
      <c r="R2957" s="32"/>
      <c r="S2957" s="32"/>
    </row>
    <row r="2958" spans="1:19">
      <c r="B2958" s="5">
        <v>2012</v>
      </c>
      <c r="C2958" s="31"/>
      <c r="D2958" s="31"/>
      <c r="E2958" s="31"/>
      <c r="F2958" s="31"/>
      <c r="G2958" s="31"/>
      <c r="H2958" s="31"/>
      <c r="I2958" s="101">
        <v>53305.77</v>
      </c>
      <c r="J2958" s="101">
        <v>53305.77</v>
      </c>
      <c r="K2958" s="32"/>
      <c r="L2958" s="32"/>
      <c r="M2958" s="32"/>
      <c r="N2958" s="32"/>
      <c r="O2958" s="32"/>
      <c r="P2958" s="32"/>
      <c r="Q2958" s="32"/>
      <c r="R2958" s="32"/>
      <c r="S2958" s="32"/>
    </row>
    <row r="2959" spans="1:19">
      <c r="B2959" s="5">
        <v>2011</v>
      </c>
      <c r="C2959" s="31"/>
      <c r="D2959" s="31"/>
      <c r="E2959" s="31"/>
      <c r="F2959" s="31"/>
      <c r="G2959" s="31"/>
      <c r="H2959" s="101">
        <v>79051.94</v>
      </c>
      <c r="I2959" s="101">
        <v>79051.94</v>
      </c>
      <c r="J2959" s="101">
        <v>79051.94</v>
      </c>
      <c r="K2959" s="32"/>
      <c r="L2959" s="32"/>
      <c r="M2959" s="32"/>
      <c r="N2959" s="32"/>
      <c r="O2959" s="32"/>
      <c r="P2959" s="32"/>
      <c r="Q2959" s="32"/>
      <c r="R2959" s="32"/>
      <c r="S2959" s="32"/>
    </row>
    <row r="2960" spans="1:19">
      <c r="B2960" s="5">
        <v>2010</v>
      </c>
      <c r="C2960" s="31"/>
      <c r="D2960" s="31"/>
      <c r="E2960" s="31"/>
      <c r="F2960" s="31"/>
      <c r="G2960" s="101">
        <v>81348.55</v>
      </c>
      <c r="H2960" s="101">
        <v>81348.55</v>
      </c>
      <c r="I2960" s="101">
        <v>81348.55</v>
      </c>
      <c r="J2960" s="101">
        <v>81348.55</v>
      </c>
      <c r="K2960" s="32"/>
      <c r="L2960" s="32"/>
      <c r="M2960" s="32"/>
      <c r="N2960" s="32"/>
      <c r="O2960" s="32"/>
      <c r="P2960" s="32"/>
      <c r="Q2960" s="32"/>
      <c r="R2960" s="32"/>
      <c r="S2960" s="32"/>
    </row>
    <row r="2961" spans="2:19">
      <c r="B2961" s="5">
        <v>2009</v>
      </c>
      <c r="C2961" s="31"/>
      <c r="D2961" s="31"/>
      <c r="E2961" s="31"/>
      <c r="F2961" s="101">
        <v>65680.509999999995</v>
      </c>
      <c r="G2961" s="101">
        <v>65680.509999999995</v>
      </c>
      <c r="H2961" s="101">
        <v>65680.509999999995</v>
      </c>
      <c r="I2961" s="101">
        <v>65680.509999999995</v>
      </c>
      <c r="J2961" s="101">
        <v>65680.509999999995</v>
      </c>
      <c r="K2961" s="32"/>
      <c r="L2961" s="32"/>
      <c r="M2961" s="32"/>
      <c r="N2961" s="32"/>
      <c r="O2961" s="32"/>
      <c r="P2961" s="32"/>
      <c r="Q2961" s="32"/>
      <c r="R2961" s="32"/>
      <c r="S2961" s="32"/>
    </row>
    <row r="2962" spans="2:19">
      <c r="B2962" s="5">
        <v>2008</v>
      </c>
      <c r="C2962" s="31"/>
      <c r="D2962" s="31"/>
      <c r="E2962" s="101">
        <v>66444.89</v>
      </c>
      <c r="F2962" s="101">
        <v>67326.06</v>
      </c>
      <c r="G2962" s="101">
        <v>103973.24</v>
      </c>
      <c r="H2962" s="101">
        <v>67485.289999999994</v>
      </c>
      <c r="I2962" s="101">
        <v>67485.289999999994</v>
      </c>
      <c r="J2962" s="101">
        <v>67485.289999999994</v>
      </c>
      <c r="K2962" s="32"/>
      <c r="L2962" s="32"/>
      <c r="M2962" s="32"/>
      <c r="N2962" s="32"/>
      <c r="O2962" s="32"/>
      <c r="P2962" s="32"/>
      <c r="Q2962" s="32"/>
      <c r="R2962" s="32"/>
      <c r="S2962" s="32"/>
    </row>
    <row r="2963" spans="2:19">
      <c r="B2963" s="5">
        <v>2007</v>
      </c>
      <c r="C2963" s="31"/>
      <c r="D2963" s="101">
        <v>34921.949999999997</v>
      </c>
      <c r="E2963" s="101">
        <v>34209.31</v>
      </c>
      <c r="F2963" s="101">
        <v>34209.31</v>
      </c>
      <c r="G2963" s="101">
        <v>34209.31</v>
      </c>
      <c r="H2963" s="101">
        <v>34209.31</v>
      </c>
      <c r="I2963" s="101">
        <v>34209.31</v>
      </c>
      <c r="J2963" s="101">
        <v>34209.31</v>
      </c>
      <c r="K2963" s="32"/>
      <c r="L2963" s="32"/>
      <c r="M2963" s="32"/>
      <c r="N2963" s="32"/>
      <c r="O2963" s="32"/>
      <c r="P2963" s="32"/>
      <c r="Q2963" s="32"/>
      <c r="R2963" s="32"/>
      <c r="S2963" s="32"/>
    </row>
    <row r="2964" spans="2:19">
      <c r="B2964" s="5">
        <v>2006</v>
      </c>
      <c r="C2964" s="32"/>
      <c r="D2964" s="101">
        <v>90063.11</v>
      </c>
      <c r="E2964" s="101">
        <v>90063.11</v>
      </c>
      <c r="F2964" s="101">
        <v>90063.11</v>
      </c>
      <c r="G2964" s="101">
        <v>90063.11</v>
      </c>
      <c r="H2964" s="101">
        <v>90063.11</v>
      </c>
      <c r="I2964" s="101">
        <v>90063.11</v>
      </c>
      <c r="J2964" s="101">
        <v>90063.11</v>
      </c>
      <c r="K2964" s="32"/>
      <c r="L2964" s="32"/>
      <c r="M2964" s="32"/>
      <c r="N2964" s="32"/>
      <c r="O2964" s="32"/>
      <c r="P2964" s="32"/>
      <c r="Q2964" s="32"/>
      <c r="R2964" s="32"/>
      <c r="S2964" s="32"/>
    </row>
    <row r="2965" spans="2:19">
      <c r="B2965" s="5">
        <v>2005</v>
      </c>
      <c r="C2965" s="32"/>
      <c r="D2965" s="101">
        <v>89918.080000000002</v>
      </c>
      <c r="E2965" s="101">
        <v>89918.080000000002</v>
      </c>
      <c r="F2965" s="101">
        <v>89918.080000000002</v>
      </c>
      <c r="G2965" s="101">
        <v>89918.080000000002</v>
      </c>
      <c r="H2965" s="101">
        <v>89918.080000000002</v>
      </c>
      <c r="I2965" s="101">
        <v>89918.080000000002</v>
      </c>
      <c r="J2965" s="101">
        <v>89918.080000000002</v>
      </c>
      <c r="K2965" s="32"/>
      <c r="L2965" s="32"/>
      <c r="M2965" s="32"/>
      <c r="N2965" s="32"/>
      <c r="O2965" s="32"/>
      <c r="P2965" s="32"/>
      <c r="Q2965" s="32"/>
      <c r="R2965" s="32"/>
      <c r="S2965" s="32"/>
    </row>
    <row r="2966" spans="2:19">
      <c r="B2966" s="5">
        <v>2004</v>
      </c>
      <c r="C2966" s="32"/>
      <c r="D2966" s="101">
        <v>122440.03</v>
      </c>
      <c r="E2966" s="101">
        <v>122440.03</v>
      </c>
      <c r="F2966" s="101">
        <v>122440.03</v>
      </c>
      <c r="G2966" s="101">
        <v>122440.03</v>
      </c>
      <c r="H2966" s="101">
        <v>122440.03</v>
      </c>
      <c r="I2966" s="101">
        <v>122440.03</v>
      </c>
      <c r="J2966" s="101">
        <v>122440.03</v>
      </c>
      <c r="K2966" s="32"/>
      <c r="L2966" s="32"/>
      <c r="M2966" s="32"/>
      <c r="N2966" s="32"/>
      <c r="O2966" s="32"/>
      <c r="P2966" s="32"/>
      <c r="Q2966" s="32"/>
      <c r="R2966" s="32"/>
      <c r="S2966" s="32"/>
    </row>
    <row r="2967" spans="2:19">
      <c r="B2967" s="5">
        <v>2003</v>
      </c>
      <c r="C2967" s="32"/>
      <c r="D2967" s="101">
        <v>140884.35</v>
      </c>
      <c r="E2967" s="101">
        <v>140884.35</v>
      </c>
      <c r="F2967" s="101">
        <v>140884.35</v>
      </c>
      <c r="G2967" s="101">
        <v>140884.35</v>
      </c>
      <c r="H2967" s="101">
        <v>140884.35</v>
      </c>
      <c r="I2967" s="101">
        <v>140884.35</v>
      </c>
      <c r="J2967" s="101">
        <v>140884.35</v>
      </c>
      <c r="K2967" s="32"/>
      <c r="L2967" s="32"/>
      <c r="M2967" s="32"/>
      <c r="N2967" s="32"/>
      <c r="O2967" s="32"/>
      <c r="P2967" s="32"/>
      <c r="Q2967" s="32"/>
      <c r="R2967" s="32"/>
      <c r="S2967" s="32"/>
    </row>
    <row r="2968" spans="2:19">
      <c r="B2968" s="5">
        <v>2002</v>
      </c>
      <c r="C2968" s="32"/>
      <c r="D2968" s="101">
        <v>160223.54999999999</v>
      </c>
      <c r="E2968" s="101">
        <v>160223.54999999999</v>
      </c>
      <c r="F2968" s="101">
        <v>160223.54999999999</v>
      </c>
      <c r="G2968" s="101">
        <v>160223.54999999999</v>
      </c>
      <c r="H2968" s="101">
        <v>160223.54999999999</v>
      </c>
      <c r="I2968" s="101">
        <v>160223.54999999999</v>
      </c>
      <c r="J2968" s="101">
        <v>160223.54999999999</v>
      </c>
      <c r="K2968" s="32"/>
      <c r="L2968" s="32"/>
      <c r="M2968" s="32"/>
      <c r="N2968" s="32"/>
      <c r="O2968" s="32"/>
      <c r="P2968" s="32"/>
      <c r="Q2968" s="32"/>
      <c r="R2968" s="32"/>
      <c r="S2968" s="32"/>
    </row>
    <row r="2969" spans="2:19">
      <c r="B2969" s="5">
        <v>2001</v>
      </c>
      <c r="C2969" s="32"/>
      <c r="D2969" s="101">
        <v>175736.56</v>
      </c>
      <c r="E2969" s="101">
        <v>175736.56</v>
      </c>
      <c r="F2969" s="101">
        <v>175568.96</v>
      </c>
      <c r="G2969" s="101">
        <v>175568.96</v>
      </c>
      <c r="H2969" s="101">
        <v>175568.96</v>
      </c>
      <c r="I2969" s="101">
        <v>175264.74</v>
      </c>
      <c r="J2969" s="101">
        <v>175264.74</v>
      </c>
      <c r="K2969" s="32"/>
      <c r="L2969" s="32"/>
      <c r="M2969" s="32"/>
      <c r="N2969" s="32"/>
      <c r="O2969" s="32"/>
      <c r="P2969" s="32"/>
      <c r="Q2969" s="32"/>
      <c r="R2969" s="32"/>
      <c r="S2969" s="32"/>
    </row>
    <row r="2970" spans="2:19">
      <c r="B2970" s="5">
        <v>2000</v>
      </c>
      <c r="C2970" s="32"/>
      <c r="D2970" s="101">
        <v>218223.11</v>
      </c>
      <c r="E2970" s="101">
        <v>218223.11</v>
      </c>
      <c r="F2970" s="101">
        <v>218049.77</v>
      </c>
      <c r="G2970" s="101">
        <v>218049.77</v>
      </c>
      <c r="H2970" s="101">
        <v>218049.77</v>
      </c>
      <c r="I2970" s="101">
        <v>218049.77</v>
      </c>
      <c r="J2970" s="101">
        <v>218049.77</v>
      </c>
      <c r="K2970" s="32"/>
      <c r="L2970" s="32"/>
      <c r="M2970" s="32"/>
      <c r="N2970" s="32"/>
      <c r="O2970" s="32"/>
      <c r="P2970" s="32"/>
      <c r="Q2970" s="32"/>
      <c r="R2970" s="32"/>
      <c r="S2970" s="32"/>
    </row>
    <row r="2971" spans="2:19">
      <c r="B2971" s="5">
        <v>1999</v>
      </c>
      <c r="C2971" s="32"/>
      <c r="D2971" s="101">
        <v>134596.79999999999</v>
      </c>
      <c r="E2971" s="101">
        <v>134596.79999999999</v>
      </c>
      <c r="F2971" s="101">
        <v>134596.79999999999</v>
      </c>
      <c r="G2971" s="101">
        <v>134596.79999999999</v>
      </c>
      <c r="H2971" s="101">
        <v>131982.56</v>
      </c>
      <c r="I2971" s="101">
        <v>131982.56</v>
      </c>
      <c r="J2971" s="101">
        <v>131982.56</v>
      </c>
      <c r="K2971" s="32"/>
      <c r="L2971" s="32"/>
      <c r="M2971" s="32"/>
      <c r="N2971" s="32"/>
      <c r="O2971" s="32"/>
      <c r="P2971" s="32"/>
      <c r="Q2971" s="32"/>
      <c r="R2971" s="32"/>
      <c r="S2971" s="32"/>
    </row>
    <row r="2972" spans="2:19">
      <c r="B2972" s="5">
        <v>1998</v>
      </c>
      <c r="C2972" s="32"/>
      <c r="D2972" s="101">
        <v>13747.02</v>
      </c>
      <c r="E2972" s="101">
        <v>13010.37</v>
      </c>
      <c r="F2972" s="101">
        <v>11011.9</v>
      </c>
      <c r="G2972" s="101">
        <v>11011.9</v>
      </c>
      <c r="H2972" s="101">
        <v>11011.9</v>
      </c>
      <c r="I2972" s="101">
        <v>9894.25</v>
      </c>
      <c r="J2972" s="101">
        <v>9298.17</v>
      </c>
      <c r="K2972" s="32"/>
      <c r="L2972" s="32"/>
      <c r="M2972" s="32"/>
      <c r="N2972" s="32"/>
      <c r="O2972" s="32"/>
      <c r="P2972" s="32"/>
      <c r="Q2972" s="32"/>
      <c r="R2972" s="32"/>
      <c r="S2972" s="32"/>
    </row>
    <row r="2973" spans="2:19">
      <c r="B2973" s="5">
        <v>1997</v>
      </c>
      <c r="C2973" s="32"/>
      <c r="D2973" s="101">
        <v>2817.15</v>
      </c>
      <c r="E2973" s="101">
        <v>2817.15</v>
      </c>
      <c r="F2973" s="101">
        <v>2817.15</v>
      </c>
      <c r="G2973" s="101">
        <v>2817.15</v>
      </c>
      <c r="H2973" s="101">
        <v>2817.15</v>
      </c>
      <c r="I2973" s="32"/>
      <c r="J2973" s="32"/>
      <c r="K2973" s="32"/>
      <c r="L2973" s="32"/>
      <c r="M2973" s="32"/>
      <c r="N2973" s="32"/>
      <c r="O2973" s="32"/>
      <c r="P2973" s="32"/>
      <c r="Q2973" s="32"/>
      <c r="R2973" s="32"/>
      <c r="S2973" s="32"/>
    </row>
    <row r="2974" spans="2:19">
      <c r="B2974" s="5">
        <v>1996</v>
      </c>
      <c r="C2974" s="32"/>
      <c r="D2974" s="101">
        <v>264765.94</v>
      </c>
      <c r="E2974" s="101">
        <v>264765.94</v>
      </c>
      <c r="F2974" s="101">
        <v>264765.94</v>
      </c>
      <c r="G2974" s="101">
        <v>264765.94</v>
      </c>
      <c r="H2974" s="101">
        <v>264765.94</v>
      </c>
      <c r="I2974" s="101">
        <v>263451.46999999997</v>
      </c>
      <c r="J2974" s="101">
        <v>263451.46999999997</v>
      </c>
      <c r="K2974" s="32"/>
      <c r="L2974" s="32"/>
      <c r="M2974" s="32"/>
      <c r="N2974" s="32"/>
      <c r="O2974" s="32"/>
      <c r="P2974" s="32"/>
      <c r="Q2974" s="32"/>
      <c r="R2974" s="32"/>
      <c r="S2974" s="32"/>
    </row>
    <row r="2975" spans="2:19">
      <c r="B2975" s="5">
        <v>1995</v>
      </c>
      <c r="C2975" s="32"/>
      <c r="D2975" s="101">
        <v>621393.51</v>
      </c>
      <c r="E2975" s="101">
        <v>617050.71</v>
      </c>
      <c r="F2975" s="101">
        <v>609681.81000000006</v>
      </c>
      <c r="G2975" s="101">
        <v>606891.56000000006</v>
      </c>
      <c r="H2975" s="101">
        <v>598220.56000000006</v>
      </c>
      <c r="I2975" s="101">
        <v>594625.41</v>
      </c>
      <c r="J2975" s="101">
        <v>592662.02</v>
      </c>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101">
        <v>171644.92</v>
      </c>
      <c r="E2985" s="101">
        <v>160237.92000000001</v>
      </c>
      <c r="F2985" s="101">
        <v>144611.89000000001</v>
      </c>
      <c r="G2985" s="101">
        <v>142311.35</v>
      </c>
      <c r="H2985" s="101">
        <v>140743.99</v>
      </c>
      <c r="I2985" s="101">
        <v>129341.03</v>
      </c>
      <c r="J2985" s="101">
        <v>128579.96</v>
      </c>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101">
        <v>498747.28</v>
      </c>
      <c r="E2995" s="101">
        <v>498460.06</v>
      </c>
      <c r="F2995" s="101">
        <v>498460.06</v>
      </c>
      <c r="G2995" s="101">
        <v>498460.06</v>
      </c>
      <c r="H2995" s="101">
        <v>498460.06</v>
      </c>
      <c r="I2995" s="101">
        <v>497885.39</v>
      </c>
      <c r="J2995" s="101">
        <v>491370.13</v>
      </c>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2740123.3600000003</v>
      </c>
      <c r="E3041" s="10">
        <f>SUM(E2962:E3040)</f>
        <v>2789081.94</v>
      </c>
      <c r="F3041" s="10">
        <f>SUM(F2961:F3040)</f>
        <v>2830309.2800000003</v>
      </c>
      <c r="G3041" s="10">
        <f>SUM(G2960:G3040)</f>
        <v>2943214.2199999997</v>
      </c>
      <c r="H3041" s="10">
        <f>SUM(H2954:H3040)</f>
        <v>2972925.61</v>
      </c>
      <c r="I3041" s="10">
        <f>SUM(I2954:I3040)</f>
        <v>3005105.11</v>
      </c>
      <c r="J3041" s="10">
        <f t="shared" ref="J3041" si="59">SUM(J2954:J3040)</f>
        <v>3110984.7199999997</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101">
        <v>455.67</v>
      </c>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455.67</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101">
        <v>69242.240000000005</v>
      </c>
      <c r="I3149" s="101">
        <v>69242.240000000005</v>
      </c>
      <c r="J3149" s="101">
        <v>69242.240000000005</v>
      </c>
      <c r="K3149" s="32"/>
      <c r="L3149" s="32"/>
      <c r="M3149" s="32"/>
      <c r="N3149" s="32"/>
      <c r="O3149" s="32"/>
      <c r="P3149" s="32"/>
      <c r="Q3149" s="32"/>
      <c r="R3149" s="32"/>
      <c r="S3149" s="32"/>
    </row>
    <row r="3150" spans="1:19">
      <c r="B3150" s="5">
        <v>2010</v>
      </c>
      <c r="C3150" s="31"/>
      <c r="D3150" s="31"/>
      <c r="E3150" s="31"/>
      <c r="F3150" s="31"/>
      <c r="G3150" s="101">
        <v>65125</v>
      </c>
      <c r="H3150" s="101">
        <v>65125</v>
      </c>
      <c r="I3150" s="101">
        <v>65125</v>
      </c>
      <c r="J3150" s="101">
        <v>65125</v>
      </c>
      <c r="K3150" s="32"/>
      <c r="L3150" s="32"/>
      <c r="M3150" s="32"/>
      <c r="N3150" s="32"/>
      <c r="O3150" s="32"/>
      <c r="P3150" s="32"/>
      <c r="Q3150" s="32"/>
      <c r="R3150" s="32"/>
      <c r="S3150" s="32"/>
    </row>
    <row r="3151" spans="1:19">
      <c r="B3151" s="5">
        <v>2009</v>
      </c>
      <c r="C3151" s="31"/>
      <c r="D3151" s="31"/>
      <c r="E3151" s="31"/>
      <c r="F3151" s="101">
        <v>39068.76</v>
      </c>
      <c r="G3151" s="101">
        <v>39068.76</v>
      </c>
      <c r="H3151" s="101">
        <v>39068.76</v>
      </c>
      <c r="I3151" s="101">
        <v>39068.76</v>
      </c>
      <c r="J3151" s="101">
        <v>39068.76</v>
      </c>
      <c r="K3151" s="32"/>
      <c r="L3151" s="32"/>
      <c r="M3151" s="32"/>
      <c r="N3151" s="32"/>
      <c r="O3151" s="32"/>
      <c r="P3151" s="32"/>
      <c r="Q3151" s="32"/>
      <c r="R3151" s="32"/>
      <c r="S3151" s="32"/>
    </row>
    <row r="3152" spans="1:19">
      <c r="B3152" s="5">
        <v>2008</v>
      </c>
      <c r="C3152" s="31"/>
      <c r="D3152" s="31"/>
      <c r="E3152" s="101">
        <v>37500</v>
      </c>
      <c r="F3152" s="101">
        <v>37500</v>
      </c>
      <c r="G3152" s="101">
        <v>37500</v>
      </c>
      <c r="H3152" s="101">
        <v>37500</v>
      </c>
      <c r="I3152" s="101">
        <v>37500</v>
      </c>
      <c r="J3152" s="101">
        <v>37500</v>
      </c>
      <c r="K3152" s="32"/>
      <c r="L3152" s="32"/>
      <c r="M3152" s="32"/>
      <c r="N3152" s="32"/>
      <c r="O3152" s="32"/>
      <c r="P3152" s="32"/>
      <c r="Q3152" s="32"/>
      <c r="R3152" s="32"/>
      <c r="S3152" s="32"/>
    </row>
    <row r="3153" spans="2:19">
      <c r="B3153" s="5">
        <v>2007</v>
      </c>
      <c r="C3153" s="31"/>
      <c r="D3153" s="101">
        <v>28809</v>
      </c>
      <c r="E3153" s="101">
        <v>28809</v>
      </c>
      <c r="F3153" s="101">
        <v>28809</v>
      </c>
      <c r="G3153" s="101">
        <v>28809</v>
      </c>
      <c r="H3153" s="101">
        <v>28809</v>
      </c>
      <c r="I3153" s="101">
        <v>28809</v>
      </c>
      <c r="J3153" s="101">
        <v>28809</v>
      </c>
      <c r="K3153" s="32"/>
      <c r="L3153" s="32"/>
      <c r="M3153" s="32"/>
      <c r="N3153" s="32"/>
      <c r="O3153" s="32"/>
      <c r="P3153" s="32"/>
      <c r="Q3153" s="32"/>
      <c r="R3153" s="32"/>
      <c r="S3153" s="32"/>
    </row>
    <row r="3154" spans="2:19">
      <c r="B3154" s="5">
        <v>2006</v>
      </c>
      <c r="C3154" s="32"/>
      <c r="D3154" s="101">
        <v>82.07</v>
      </c>
      <c r="E3154" s="101">
        <v>82.07</v>
      </c>
      <c r="F3154" s="101">
        <v>82.07</v>
      </c>
      <c r="G3154" s="101">
        <v>82.07</v>
      </c>
      <c r="H3154" s="101">
        <v>82.07</v>
      </c>
      <c r="I3154" s="101">
        <v>82.07</v>
      </c>
      <c r="J3154" s="101">
        <v>82.07</v>
      </c>
      <c r="K3154" s="32"/>
      <c r="L3154" s="32"/>
      <c r="M3154" s="32"/>
      <c r="N3154" s="32"/>
      <c r="O3154" s="32"/>
      <c r="P3154" s="32"/>
      <c r="Q3154" s="32"/>
      <c r="R3154" s="32"/>
      <c r="S3154" s="32"/>
    </row>
    <row r="3155" spans="2:19">
      <c r="B3155" s="5">
        <v>2005</v>
      </c>
      <c r="C3155" s="32"/>
      <c r="D3155" s="101">
        <v>22477.82</v>
      </c>
      <c r="E3155" s="101">
        <v>22477.82</v>
      </c>
      <c r="F3155" s="101">
        <v>22477.82</v>
      </c>
      <c r="G3155" s="101">
        <v>22477.82</v>
      </c>
      <c r="H3155" s="101">
        <v>22477.82</v>
      </c>
      <c r="I3155" s="101">
        <v>22477.82</v>
      </c>
      <c r="J3155" s="101">
        <v>22477.82</v>
      </c>
      <c r="K3155" s="32"/>
      <c r="L3155" s="32"/>
      <c r="M3155" s="32"/>
      <c r="N3155" s="32"/>
      <c r="O3155" s="32"/>
      <c r="P3155" s="32"/>
      <c r="Q3155" s="32"/>
      <c r="R3155" s="32"/>
      <c r="S3155" s="32"/>
    </row>
    <row r="3156" spans="2:19">
      <c r="B3156" s="5">
        <v>2004</v>
      </c>
      <c r="C3156" s="32"/>
      <c r="D3156" s="101">
        <v>44989.35</v>
      </c>
      <c r="E3156" s="101">
        <v>44989.35</v>
      </c>
      <c r="F3156" s="101">
        <v>44989.35</v>
      </c>
      <c r="G3156" s="101">
        <v>44989.35</v>
      </c>
      <c r="H3156" s="101">
        <v>44989.35</v>
      </c>
      <c r="I3156" s="101">
        <v>44989.35</v>
      </c>
      <c r="J3156" s="101">
        <v>44989.35</v>
      </c>
      <c r="K3156" s="32"/>
      <c r="L3156" s="32"/>
      <c r="M3156" s="32"/>
      <c r="N3156" s="32"/>
      <c r="O3156" s="32"/>
      <c r="P3156" s="32"/>
      <c r="Q3156" s="32"/>
      <c r="R3156" s="32"/>
      <c r="S3156" s="32"/>
    </row>
    <row r="3157" spans="2:19">
      <c r="B3157" s="5">
        <v>2003</v>
      </c>
      <c r="C3157" s="32"/>
      <c r="D3157" s="101">
        <v>30561.82</v>
      </c>
      <c r="E3157" s="101">
        <v>30561.82</v>
      </c>
      <c r="F3157" s="101">
        <v>30561.82</v>
      </c>
      <c r="G3157" s="101">
        <v>30561.82</v>
      </c>
      <c r="H3157" s="101">
        <v>30561.82</v>
      </c>
      <c r="I3157" s="101">
        <v>30561.82</v>
      </c>
      <c r="J3157" s="101">
        <v>30561.82</v>
      </c>
      <c r="K3157" s="32"/>
      <c r="L3157" s="32"/>
      <c r="M3157" s="32"/>
      <c r="N3157" s="32"/>
      <c r="O3157" s="32"/>
      <c r="P3157" s="32"/>
      <c r="Q3157" s="32"/>
      <c r="R3157" s="32"/>
      <c r="S3157" s="32"/>
    </row>
    <row r="3158" spans="2:19">
      <c r="B3158" s="5">
        <v>2002</v>
      </c>
      <c r="C3158" s="32"/>
      <c r="D3158" s="101">
        <v>65178.53</v>
      </c>
      <c r="E3158" s="101">
        <v>65178.53</v>
      </c>
      <c r="F3158" s="101">
        <v>65178.53</v>
      </c>
      <c r="G3158" s="101">
        <v>65178.53</v>
      </c>
      <c r="H3158" s="101">
        <v>65178.53</v>
      </c>
      <c r="I3158" s="101">
        <v>65178.53</v>
      </c>
      <c r="J3158" s="101">
        <v>65178.53</v>
      </c>
      <c r="K3158" s="32"/>
      <c r="L3158" s="32"/>
      <c r="M3158" s="32"/>
      <c r="N3158" s="32"/>
      <c r="O3158" s="32"/>
      <c r="P3158" s="32"/>
      <c r="Q3158" s="32"/>
      <c r="R3158" s="32"/>
      <c r="S3158" s="32"/>
    </row>
    <row r="3159" spans="2:19">
      <c r="B3159" s="5">
        <v>2001</v>
      </c>
      <c r="C3159" s="32"/>
      <c r="D3159" s="101">
        <v>35477.599999999999</v>
      </c>
      <c r="E3159" s="101">
        <v>35477.599999999999</v>
      </c>
      <c r="F3159" s="101">
        <v>35477.599999999999</v>
      </c>
      <c r="G3159" s="101">
        <v>35477.599999999999</v>
      </c>
      <c r="H3159" s="101">
        <v>35477.599999999999</v>
      </c>
      <c r="I3159" s="101">
        <v>35477.599999999999</v>
      </c>
      <c r="J3159" s="101">
        <v>35477.599999999999</v>
      </c>
      <c r="K3159" s="32"/>
      <c r="L3159" s="32"/>
      <c r="M3159" s="32"/>
      <c r="N3159" s="32"/>
      <c r="O3159" s="32"/>
      <c r="P3159" s="32"/>
      <c r="Q3159" s="32"/>
      <c r="R3159" s="32"/>
      <c r="S3159" s="32"/>
    </row>
    <row r="3160" spans="2:19">
      <c r="B3160" s="5">
        <v>2000</v>
      </c>
      <c r="C3160" s="32"/>
      <c r="D3160" s="101">
        <v>31730.34</v>
      </c>
      <c r="E3160" s="101">
        <v>31730.34</v>
      </c>
      <c r="F3160" s="101">
        <v>31730.34</v>
      </c>
      <c r="G3160" s="101">
        <v>31730.34</v>
      </c>
      <c r="H3160" s="101">
        <v>31730.34</v>
      </c>
      <c r="I3160" s="101">
        <v>31730.34</v>
      </c>
      <c r="J3160" s="101">
        <v>31730.34</v>
      </c>
      <c r="K3160" s="32"/>
      <c r="L3160" s="32"/>
      <c r="M3160" s="32"/>
      <c r="N3160" s="32"/>
      <c r="O3160" s="32"/>
      <c r="P3160" s="32"/>
      <c r="Q3160" s="32"/>
      <c r="R3160" s="32"/>
      <c r="S3160" s="32"/>
    </row>
    <row r="3161" spans="2:19">
      <c r="B3161" s="5">
        <v>1999</v>
      </c>
      <c r="C3161" s="32"/>
      <c r="D3161" s="101">
        <v>59050.31</v>
      </c>
      <c r="E3161" s="101">
        <v>59050.31</v>
      </c>
      <c r="F3161" s="101">
        <v>59050.31</v>
      </c>
      <c r="G3161" s="101">
        <v>59050.31</v>
      </c>
      <c r="H3161" s="101">
        <v>59050.31</v>
      </c>
      <c r="I3161" s="101">
        <v>59050.31</v>
      </c>
      <c r="J3161" s="101">
        <v>59050.31</v>
      </c>
      <c r="K3161" s="32"/>
      <c r="L3161" s="32"/>
      <c r="M3161" s="32"/>
      <c r="N3161" s="32"/>
      <c r="O3161" s="32"/>
      <c r="P3161" s="32"/>
      <c r="Q3161" s="32"/>
      <c r="R3161" s="32"/>
      <c r="S3161" s="32"/>
    </row>
    <row r="3162" spans="2:19">
      <c r="B3162" s="5">
        <v>1998</v>
      </c>
      <c r="C3162" s="32"/>
      <c r="D3162" s="101">
        <v>45818.79</v>
      </c>
      <c r="E3162" s="101">
        <v>45818.79</v>
      </c>
      <c r="F3162" s="101">
        <v>45818.79</v>
      </c>
      <c r="G3162" s="101">
        <v>45818.79</v>
      </c>
      <c r="H3162" s="101">
        <v>45818.79</v>
      </c>
      <c r="I3162" s="101">
        <v>45818.79</v>
      </c>
      <c r="J3162" s="101">
        <v>45818.79</v>
      </c>
      <c r="K3162" s="32"/>
      <c r="L3162" s="32"/>
      <c r="M3162" s="32"/>
      <c r="N3162" s="32"/>
      <c r="O3162" s="32"/>
      <c r="P3162" s="32"/>
      <c r="Q3162" s="32"/>
      <c r="R3162" s="32"/>
      <c r="S3162" s="32"/>
    </row>
    <row r="3163" spans="2:19">
      <c r="B3163" s="5">
        <v>1997</v>
      </c>
      <c r="C3163" s="32"/>
      <c r="D3163" s="101">
        <v>30864.9</v>
      </c>
      <c r="E3163" s="101">
        <v>30864.9</v>
      </c>
      <c r="F3163" s="101">
        <v>30864.9</v>
      </c>
      <c r="G3163" s="101">
        <v>28104.18</v>
      </c>
      <c r="H3163" s="101">
        <v>28104.18</v>
      </c>
      <c r="I3163" s="101">
        <v>28104.18</v>
      </c>
      <c r="J3163" s="101">
        <v>28104.18</v>
      </c>
      <c r="K3163" s="32"/>
      <c r="L3163" s="32"/>
      <c r="M3163" s="32"/>
      <c r="N3163" s="32"/>
      <c r="O3163" s="32"/>
      <c r="P3163" s="32"/>
      <c r="Q3163" s="32"/>
      <c r="R3163" s="32"/>
      <c r="S3163" s="32"/>
    </row>
    <row r="3164" spans="2:19">
      <c r="B3164" s="5">
        <v>1996</v>
      </c>
      <c r="C3164" s="32"/>
      <c r="D3164" s="101">
        <v>51866.36</v>
      </c>
      <c r="E3164" s="101">
        <v>51866.36</v>
      </c>
      <c r="F3164" s="101">
        <v>51866.36</v>
      </c>
      <c r="G3164" s="101">
        <v>51866.36</v>
      </c>
      <c r="H3164" s="101">
        <v>51866.36</v>
      </c>
      <c r="I3164" s="101">
        <v>51866.36</v>
      </c>
      <c r="J3164" s="101">
        <v>51866.36</v>
      </c>
      <c r="K3164" s="32"/>
      <c r="L3164" s="32"/>
      <c r="M3164" s="32"/>
      <c r="N3164" s="32"/>
      <c r="O3164" s="32"/>
      <c r="P3164" s="32"/>
      <c r="Q3164" s="32"/>
      <c r="R3164" s="32"/>
      <c r="S3164" s="32"/>
    </row>
    <row r="3165" spans="2:19">
      <c r="B3165" s="5">
        <v>1995</v>
      </c>
      <c r="C3165" s="32"/>
      <c r="D3165" s="101">
        <v>18804.27</v>
      </c>
      <c r="E3165" s="101">
        <v>18804.27</v>
      </c>
      <c r="F3165" s="101">
        <v>18804.27</v>
      </c>
      <c r="G3165" s="101">
        <v>18804.27</v>
      </c>
      <c r="H3165" s="101">
        <v>18804.27</v>
      </c>
      <c r="I3165" s="101">
        <v>18804.27</v>
      </c>
      <c r="J3165" s="101">
        <v>18804.27</v>
      </c>
      <c r="K3165" s="32"/>
      <c r="L3165" s="32"/>
      <c r="M3165" s="32"/>
      <c r="N3165" s="32"/>
      <c r="O3165" s="32"/>
      <c r="P3165" s="32"/>
      <c r="Q3165" s="32"/>
      <c r="R3165" s="32"/>
      <c r="S3165" s="32"/>
    </row>
    <row r="3166" spans="2:19">
      <c r="B3166" s="5">
        <v>1994</v>
      </c>
      <c r="C3166" s="32"/>
      <c r="D3166" s="101">
        <v>13395.84</v>
      </c>
      <c r="E3166" s="101">
        <v>13395.84</v>
      </c>
      <c r="F3166" s="101">
        <v>13395.84</v>
      </c>
      <c r="G3166" s="101">
        <v>13395.84</v>
      </c>
      <c r="H3166" s="101">
        <v>13395.84</v>
      </c>
      <c r="I3166" s="101">
        <v>13395.84</v>
      </c>
      <c r="J3166" s="101">
        <v>13395.84</v>
      </c>
      <c r="K3166" s="32"/>
      <c r="L3166" s="32"/>
      <c r="M3166" s="32"/>
      <c r="N3166" s="32"/>
      <c r="O3166" s="32"/>
      <c r="P3166" s="32"/>
      <c r="Q3166" s="32"/>
      <c r="R3166" s="32"/>
      <c r="S3166" s="32"/>
    </row>
    <row r="3167" spans="2:19">
      <c r="B3167" s="5">
        <v>1993</v>
      </c>
      <c r="C3167" s="32"/>
      <c r="D3167" s="101">
        <v>13399.22</v>
      </c>
      <c r="E3167" s="101">
        <v>13399.22</v>
      </c>
      <c r="F3167" s="101">
        <v>13399.22</v>
      </c>
      <c r="G3167" s="101">
        <v>13399.22</v>
      </c>
      <c r="H3167" s="101">
        <v>13399.22</v>
      </c>
      <c r="I3167" s="101">
        <v>13399.22</v>
      </c>
      <c r="J3167" s="101">
        <v>13399.22</v>
      </c>
      <c r="K3167" s="32"/>
      <c r="L3167" s="32"/>
      <c r="M3167" s="32"/>
      <c r="N3167" s="32"/>
      <c r="O3167" s="32"/>
      <c r="P3167" s="32"/>
      <c r="Q3167" s="32"/>
      <c r="R3167" s="32"/>
      <c r="S3167" s="32"/>
    </row>
    <row r="3168" spans="2:19">
      <c r="B3168" s="5">
        <v>1992</v>
      </c>
      <c r="C3168" s="32"/>
      <c r="D3168" s="101">
        <v>7161.8</v>
      </c>
      <c r="E3168" s="101">
        <v>7161.8</v>
      </c>
      <c r="F3168" s="101">
        <v>7161.8</v>
      </c>
      <c r="G3168" s="32"/>
      <c r="H3168" s="32"/>
      <c r="I3168" s="32"/>
      <c r="J3168" s="32"/>
      <c r="K3168" s="32"/>
      <c r="L3168" s="32"/>
      <c r="M3168" s="32"/>
      <c r="N3168" s="32"/>
      <c r="O3168" s="32"/>
      <c r="P3168" s="32"/>
      <c r="Q3168" s="32"/>
      <c r="R3168" s="32"/>
      <c r="S3168" s="32"/>
    </row>
    <row r="3169" spans="2:19">
      <c r="B3169" s="5">
        <v>1991</v>
      </c>
      <c r="C3169" s="32"/>
      <c r="D3169" s="101">
        <v>7781.95</v>
      </c>
      <c r="E3169" s="101">
        <v>7781.95</v>
      </c>
      <c r="F3169" s="101">
        <v>7781.95</v>
      </c>
      <c r="G3169" s="101">
        <v>7781.95</v>
      </c>
      <c r="H3169" s="101">
        <v>7781.95</v>
      </c>
      <c r="I3169" s="101">
        <v>7781.95</v>
      </c>
      <c r="J3169" s="101">
        <v>7781.95</v>
      </c>
      <c r="K3169" s="32"/>
      <c r="L3169" s="32"/>
      <c r="M3169" s="32"/>
      <c r="N3169" s="32"/>
      <c r="O3169" s="32"/>
      <c r="P3169" s="32"/>
      <c r="Q3169" s="32"/>
      <c r="R3169" s="32"/>
      <c r="S3169" s="32"/>
    </row>
    <row r="3170" spans="2:19">
      <c r="B3170" s="5">
        <v>1990</v>
      </c>
      <c r="C3170" s="32"/>
      <c r="D3170" s="101">
        <v>26622.37</v>
      </c>
      <c r="E3170" s="101">
        <v>26622.37</v>
      </c>
      <c r="F3170" s="101">
        <v>26622.37</v>
      </c>
      <c r="G3170" s="101">
        <v>26622.37</v>
      </c>
      <c r="H3170" s="101">
        <v>26622.37</v>
      </c>
      <c r="I3170" s="101">
        <v>26622.37</v>
      </c>
      <c r="J3170" s="101">
        <v>26622.37</v>
      </c>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101">
        <v>3416.41</v>
      </c>
      <c r="E3173" s="101">
        <v>3416.41</v>
      </c>
      <c r="F3173" s="101">
        <v>3416.41</v>
      </c>
      <c r="G3173" s="32"/>
      <c r="H3173" s="32"/>
      <c r="I3173" s="32"/>
      <c r="J3173" s="32"/>
      <c r="K3173" s="32"/>
      <c r="L3173" s="32"/>
      <c r="M3173" s="32"/>
      <c r="N3173" s="32"/>
      <c r="O3173" s="32"/>
      <c r="P3173" s="32"/>
      <c r="Q3173" s="32"/>
      <c r="R3173" s="32"/>
      <c r="S3173" s="32"/>
    </row>
    <row r="3174" spans="2:19">
      <c r="B3174" s="5">
        <v>1986</v>
      </c>
      <c r="C3174" s="32"/>
      <c r="D3174" s="101">
        <v>27565.67</v>
      </c>
      <c r="E3174" s="101">
        <v>27565.67</v>
      </c>
      <c r="F3174" s="101">
        <v>22867.759999999998</v>
      </c>
      <c r="G3174" s="101">
        <v>3423.91</v>
      </c>
      <c r="H3174" s="101">
        <v>3423.91</v>
      </c>
      <c r="I3174" s="101">
        <v>3423.91</v>
      </c>
      <c r="J3174" s="101">
        <v>3423.91</v>
      </c>
      <c r="K3174" s="32"/>
      <c r="L3174" s="32"/>
      <c r="M3174" s="32"/>
      <c r="N3174" s="32"/>
      <c r="O3174" s="32"/>
      <c r="P3174" s="32"/>
      <c r="Q3174" s="32"/>
      <c r="R3174" s="32"/>
      <c r="S3174" s="32"/>
    </row>
    <row r="3175" spans="2:19">
      <c r="B3175" s="5">
        <v>1985</v>
      </c>
      <c r="C3175" s="32"/>
      <c r="D3175" s="101">
        <v>1610.52</v>
      </c>
      <c r="E3175" s="101">
        <v>1610.52</v>
      </c>
      <c r="F3175" s="101">
        <v>1610.52</v>
      </c>
      <c r="G3175" s="101">
        <v>1610.52</v>
      </c>
      <c r="H3175" s="101">
        <v>1610.52</v>
      </c>
      <c r="I3175" s="101">
        <v>1610.52</v>
      </c>
      <c r="J3175" s="101">
        <v>1610.52</v>
      </c>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101">
        <v>6228.13</v>
      </c>
      <c r="E3178" s="101">
        <v>6228.13</v>
      </c>
      <c r="F3178" s="101">
        <v>6228.13</v>
      </c>
      <c r="G3178" s="101">
        <v>6228.13</v>
      </c>
      <c r="H3178" s="101">
        <v>6228.13</v>
      </c>
      <c r="I3178" s="101">
        <v>6228.13</v>
      </c>
      <c r="J3178" s="101">
        <v>6228.13</v>
      </c>
      <c r="K3178" s="32"/>
      <c r="L3178" s="32"/>
      <c r="M3178" s="32"/>
      <c r="N3178" s="32"/>
      <c r="O3178" s="32"/>
      <c r="P3178" s="32"/>
      <c r="Q3178" s="32"/>
      <c r="R3178" s="32"/>
      <c r="S3178" s="32"/>
    </row>
    <row r="3179" spans="2:19">
      <c r="B3179" s="5">
        <v>1981</v>
      </c>
      <c r="C3179" s="32"/>
      <c r="D3179" s="101">
        <v>12505.54</v>
      </c>
      <c r="E3179" s="101">
        <v>12505.54</v>
      </c>
      <c r="F3179" s="101">
        <v>6252.77</v>
      </c>
      <c r="G3179" s="101">
        <v>6252.77</v>
      </c>
      <c r="H3179" s="101">
        <v>6252.77</v>
      </c>
      <c r="I3179" s="101">
        <v>6252.77</v>
      </c>
      <c r="J3179" s="101">
        <v>2775.99</v>
      </c>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101">
        <v>37758.57</v>
      </c>
      <c r="E3181" s="101">
        <v>31552.35</v>
      </c>
      <c r="F3181" s="101">
        <v>15620.32</v>
      </c>
      <c r="G3181" s="32"/>
      <c r="H3181" s="32"/>
      <c r="I3181" s="32"/>
      <c r="J3181" s="32"/>
      <c r="K3181" s="32"/>
      <c r="L3181" s="32"/>
      <c r="M3181" s="32"/>
      <c r="N3181" s="32"/>
      <c r="O3181" s="32"/>
      <c r="P3181" s="32"/>
      <c r="Q3181" s="32"/>
      <c r="R3181" s="32"/>
      <c r="S3181" s="32"/>
    </row>
    <row r="3182" spans="2:19">
      <c r="B3182" s="5">
        <v>1978</v>
      </c>
      <c r="C3182" s="32"/>
      <c r="D3182" s="101">
        <v>6421.69</v>
      </c>
      <c r="E3182" s="101">
        <v>6421.69</v>
      </c>
      <c r="F3182" s="101">
        <v>6421.69</v>
      </c>
      <c r="G3182" s="32"/>
      <c r="H3182" s="32"/>
      <c r="I3182" s="32"/>
      <c r="J3182" s="32"/>
      <c r="K3182" s="32"/>
      <c r="L3182" s="32"/>
      <c r="M3182" s="32"/>
      <c r="N3182" s="32"/>
      <c r="O3182" s="32"/>
      <c r="P3182" s="32"/>
      <c r="Q3182" s="32"/>
      <c r="R3182" s="32"/>
      <c r="S3182" s="32"/>
    </row>
    <row r="3183" spans="2:19">
      <c r="B3183" s="5">
        <v>1977</v>
      </c>
      <c r="C3183" s="32"/>
      <c r="D3183" s="101">
        <v>8729.41</v>
      </c>
      <c r="E3183" s="101">
        <v>8729.41</v>
      </c>
      <c r="F3183" s="101">
        <v>8729.41</v>
      </c>
      <c r="G3183" s="101">
        <v>8729.41</v>
      </c>
      <c r="H3183" s="101">
        <v>8729.41</v>
      </c>
      <c r="I3183" s="101">
        <v>8729.41</v>
      </c>
      <c r="J3183" s="101">
        <v>8729.41</v>
      </c>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101">
        <v>43403.66</v>
      </c>
      <c r="E3185" s="101">
        <v>30317.93</v>
      </c>
      <c r="F3185" s="101">
        <v>29721.67</v>
      </c>
      <c r="G3185" s="101">
        <v>29721.67</v>
      </c>
      <c r="H3185" s="101">
        <v>29721.67</v>
      </c>
      <c r="I3185" s="101">
        <v>29721.67</v>
      </c>
      <c r="J3185" s="101">
        <v>29721.67</v>
      </c>
      <c r="K3185" s="32"/>
      <c r="L3185" s="32"/>
      <c r="M3185" s="32"/>
      <c r="N3185" s="32"/>
      <c r="O3185" s="32"/>
      <c r="P3185" s="32"/>
      <c r="Q3185" s="32"/>
      <c r="R3185" s="32"/>
      <c r="S3185" s="32"/>
    </row>
    <row r="3186" spans="2:19">
      <c r="B3186" s="5">
        <v>1974</v>
      </c>
      <c r="C3186" s="32"/>
      <c r="D3186" s="101">
        <v>12996.36</v>
      </c>
      <c r="E3186" s="101">
        <v>12996.36</v>
      </c>
      <c r="F3186" s="101">
        <v>12996.36</v>
      </c>
      <c r="G3186" s="101">
        <v>6498.18</v>
      </c>
      <c r="H3186" s="101">
        <v>6498.18</v>
      </c>
      <c r="I3186" s="101">
        <v>6498.18</v>
      </c>
      <c r="J3186" s="101">
        <v>6498.18</v>
      </c>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101">
        <v>4644.43</v>
      </c>
      <c r="E3188" s="101">
        <v>4644.43</v>
      </c>
      <c r="F3188" s="101">
        <v>4644.43</v>
      </c>
      <c r="G3188" s="101">
        <v>4644.43</v>
      </c>
      <c r="H3188" s="101">
        <v>4644.43</v>
      </c>
      <c r="I3188" s="101">
        <v>4644.43</v>
      </c>
      <c r="J3188" s="101">
        <v>4644.43</v>
      </c>
      <c r="K3188" s="32"/>
      <c r="L3188" s="32"/>
      <c r="M3188" s="32"/>
      <c r="N3188" s="32"/>
      <c r="O3188" s="32"/>
      <c r="P3188" s="32"/>
      <c r="Q3188" s="32"/>
      <c r="R3188" s="32"/>
      <c r="S3188" s="32"/>
    </row>
    <row r="3189" spans="2:19">
      <c r="B3189" s="5">
        <v>1971</v>
      </c>
      <c r="C3189" s="32"/>
      <c r="D3189" s="101">
        <v>9609.9</v>
      </c>
      <c r="E3189" s="101">
        <v>9609.9</v>
      </c>
      <c r="F3189" s="101">
        <v>9609.9</v>
      </c>
      <c r="G3189" s="101">
        <v>9609.9</v>
      </c>
      <c r="H3189" s="101">
        <v>9609.9</v>
      </c>
      <c r="I3189" s="101">
        <v>9609.9</v>
      </c>
      <c r="J3189" s="101">
        <v>5110.53</v>
      </c>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101">
        <v>17657.84</v>
      </c>
      <c r="E3191" s="101">
        <v>9994.0300000000007</v>
      </c>
      <c r="F3191" s="101">
        <v>9994.0300000000007</v>
      </c>
      <c r="G3191" s="101">
        <v>9994.0300000000007</v>
      </c>
      <c r="H3191" s="101">
        <v>9994.0300000000007</v>
      </c>
      <c r="I3191" s="101">
        <v>9994.0300000000007</v>
      </c>
      <c r="J3191" s="101">
        <v>9994.0300000000007</v>
      </c>
      <c r="K3191" s="32"/>
      <c r="L3191" s="32"/>
      <c r="M3191" s="32"/>
      <c r="N3191" s="32"/>
      <c r="O3191" s="32"/>
      <c r="P3191" s="32"/>
      <c r="Q3191" s="32"/>
      <c r="R3191" s="32"/>
      <c r="S3191" s="32"/>
    </row>
    <row r="3192" spans="2:19">
      <c r="B3192" s="5">
        <v>1968</v>
      </c>
      <c r="C3192" s="32"/>
      <c r="D3192" s="101">
        <v>3364.59</v>
      </c>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729985.06</v>
      </c>
      <c r="E3231" s="10">
        <f>SUM(E3152:E3230)</f>
        <v>737164.71000000031</v>
      </c>
      <c r="F3231" s="10">
        <f>SUM(F3151:F3230)</f>
        <v>748754.50000000012</v>
      </c>
      <c r="G3231" s="10">
        <f>SUM(G3150:G3230)</f>
        <v>752556.53000000014</v>
      </c>
      <c r="H3231" s="10">
        <f>SUM(H3144:H3230)</f>
        <v>821798.77000000025</v>
      </c>
      <c r="I3231" s="10">
        <f>SUM(I3144:I3230)</f>
        <v>821798.77000000025</v>
      </c>
      <c r="J3231" s="10">
        <f t="shared" ref="J3231" si="63">SUM(J3144:J3230)</f>
        <v>813822.62000000023</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2024-08-09T05:55:07Z</dcterms:modified>
</cp:coreProperties>
</file>